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META\JN 2026\VRTEC MISKOLIN - ZIVILA\"/>
    </mc:Choice>
  </mc:AlternateContent>
  <xr:revisionPtr revIDLastSave="0" documentId="13_ncr:1_{60D3A0BD-C085-475F-8CBA-83C0D1B9D6AA}" xr6:coauthVersionLast="47" xr6:coauthVersionMax="47" xr10:uidLastSave="{00000000-0000-0000-0000-000000000000}"/>
  <bookViews>
    <workbookView xWindow="28950" yWindow="570" windowWidth="21600" windowHeight="11295" tabRatio="922" firstSheet="1" activeTab="3" xr2:uid="{00000000-000D-0000-FFFF-FFFF00000000}"/>
  </bookViews>
  <sheets>
    <sheet name="MLEKO IN ML. IZDELKI" sheetId="1" r:id="rId1"/>
    <sheet name="MESO IN MESNI IZD." sheetId="5" r:id="rId2"/>
    <sheet name="RIBE" sheetId="6" r:id="rId3"/>
    <sheet name="JAJCA" sheetId="8" r:id="rId4"/>
    <sheet name="SVEŽE SADJE IN ZELEN." sheetId="4" r:id="rId5"/>
    <sheet name="ZAM. IN KONZ. ZEL. IN SADJE" sheetId="2" r:id="rId6"/>
    <sheet name="SOKOVI" sheetId="9" r:id="rId7"/>
    <sheet name="ZAM. IZD. IZ TESTA" sheetId="11" r:id="rId8"/>
    <sheet name="ŽITO, MLEVSKI IZD., TESTENINE" sheetId="3" r:id="rId9"/>
    <sheet name="KRUH IN PECIVA " sheetId="16" r:id="rId10"/>
    <sheet name="SPLOŠNO PR. BLAGO" sheetId="18" r:id="rId11"/>
    <sheet name="DIETNA ŽIVILA" sheetId="14" r:id="rId12"/>
  </sheets>
  <definedNames>
    <definedName name="_xlnm.Print_Area" localSheetId="9">'KRUH IN PECIVA '!$A$1:$J$107</definedName>
    <definedName name="_xlnm.Print_Area" localSheetId="0">'MLEKO IN ML. IZDELKI'!$A$1:$J$101</definedName>
    <definedName name="_xlnm.Print_Area" localSheetId="6">SOKOVI!$A$1:$J$37</definedName>
    <definedName name="_xlnm.Print_Area" localSheetId="10">'SPLOŠNO PR. BLAGO'!$A$1:$J$126</definedName>
    <definedName name="_xlnm.Print_Area" localSheetId="4">'SVEŽE SADJE IN ZELEN.'!$A$1:$K$135</definedName>
    <definedName name="_xlnm.Print_Area" localSheetId="5">'ZAM. IN KONZ. ZEL. IN SADJE'!$A$1:$J$82</definedName>
    <definedName name="_xlnm.Print_Area" localSheetId="8">'ŽITO, MLEVSKI IZD., TESTENINE'!$A$1:$J$107</definedName>
    <definedName name="_xlnm.Print_Titles" localSheetId="11">'DIETNA ŽIVILA'!$6:$7</definedName>
    <definedName name="_xlnm.Print_Titles" localSheetId="1">'MESO IN MESNI IZD.'!$6:$7</definedName>
    <definedName name="_xlnm.Print_Titles" localSheetId="0">'MLEKO IN ML. IZDELKI'!$6:$7</definedName>
    <definedName name="_xlnm.Print_Titles" localSheetId="6">SOKOVI!$6:$7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IZD., TESTENINE'!$6:$7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8" i="8" l="1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9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J67" i="16"/>
  <c r="G55" i="16"/>
  <c r="H55" i="16" s="1"/>
  <c r="I55" i="16" s="1"/>
  <c r="G56" i="16"/>
  <c r="G57" i="16"/>
  <c r="H57" i="16" s="1"/>
  <c r="G58" i="16"/>
  <c r="H58" i="16" s="1"/>
  <c r="I58" i="16" s="1"/>
  <c r="G59" i="16"/>
  <c r="G60" i="16"/>
  <c r="H60" i="16" s="1"/>
  <c r="G61" i="16"/>
  <c r="H61" i="16" s="1"/>
  <c r="I61" i="16" s="1"/>
  <c r="G62" i="16"/>
  <c r="G63" i="16"/>
  <c r="H63" i="16" s="1"/>
  <c r="G64" i="16"/>
  <c r="H64" i="16" s="1"/>
  <c r="I64" i="16" s="1"/>
  <c r="G65" i="16"/>
  <c r="G66" i="16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I14" i="3"/>
  <c r="I15" i="3"/>
  <c r="I19" i="3"/>
  <c r="I20" i="3"/>
  <c r="I21" i="3"/>
  <c r="I26" i="3"/>
  <c r="I27" i="3"/>
  <c r="I31" i="3"/>
  <c r="I32" i="3"/>
  <c r="I33" i="3"/>
  <c r="I38" i="3"/>
  <c r="I39" i="3"/>
  <c r="I43" i="3"/>
  <c r="H10" i="3"/>
  <c r="H14" i="3"/>
  <c r="H15" i="3"/>
  <c r="H16" i="3"/>
  <c r="H19" i="3"/>
  <c r="H20" i="3"/>
  <c r="H21" i="3"/>
  <c r="H22" i="3"/>
  <c r="H26" i="3"/>
  <c r="H27" i="3"/>
  <c r="H28" i="3"/>
  <c r="H31" i="3"/>
  <c r="H32" i="3"/>
  <c r="H33" i="3"/>
  <c r="H34" i="3"/>
  <c r="H38" i="3"/>
  <c r="H39" i="3"/>
  <c r="H40" i="3"/>
  <c r="H43" i="3"/>
  <c r="G10" i="3"/>
  <c r="I10" i="3" s="1"/>
  <c r="G11" i="3"/>
  <c r="G12" i="3"/>
  <c r="H12" i="3" s="1"/>
  <c r="G13" i="3"/>
  <c r="H13" i="3" s="1"/>
  <c r="I13" i="3" s="1"/>
  <c r="G14" i="3"/>
  <c r="G15" i="3"/>
  <c r="G16" i="3"/>
  <c r="I16" i="3" s="1"/>
  <c r="G17" i="3"/>
  <c r="H17" i="3" s="1"/>
  <c r="G18" i="3"/>
  <c r="H18" i="3" s="1"/>
  <c r="G19" i="3"/>
  <c r="G20" i="3"/>
  <c r="G21" i="3"/>
  <c r="G22" i="3"/>
  <c r="I22" i="3" s="1"/>
  <c r="G23" i="3"/>
  <c r="G24" i="3"/>
  <c r="H24" i="3" s="1"/>
  <c r="G25" i="3"/>
  <c r="H25" i="3" s="1"/>
  <c r="I25" i="3" s="1"/>
  <c r="G26" i="3"/>
  <c r="G27" i="3"/>
  <c r="G28" i="3"/>
  <c r="I28" i="3" s="1"/>
  <c r="G29" i="3"/>
  <c r="H29" i="3" s="1"/>
  <c r="G30" i="3"/>
  <c r="H30" i="3" s="1"/>
  <c r="G31" i="3"/>
  <c r="G32" i="3"/>
  <c r="G33" i="3"/>
  <c r="G34" i="3"/>
  <c r="I34" i="3" s="1"/>
  <c r="G35" i="3"/>
  <c r="G36" i="3"/>
  <c r="H36" i="3" s="1"/>
  <c r="G37" i="3"/>
  <c r="H37" i="3" s="1"/>
  <c r="I37" i="3" s="1"/>
  <c r="G38" i="3"/>
  <c r="G39" i="3"/>
  <c r="G40" i="3"/>
  <c r="I40" i="3" s="1"/>
  <c r="G41" i="3"/>
  <c r="H41" i="3" s="1"/>
  <c r="G42" i="3"/>
  <c r="H42" i="3" s="1"/>
  <c r="G43" i="3"/>
  <c r="I24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9" i="11"/>
  <c r="H24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G24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I19" i="9"/>
  <c r="J16" i="9"/>
  <c r="I10" i="9"/>
  <c r="I11" i="9"/>
  <c r="I13" i="9"/>
  <c r="I15" i="9"/>
  <c r="I9" i="9"/>
  <c r="H10" i="9"/>
  <c r="H11" i="9"/>
  <c r="H13" i="9"/>
  <c r="H15" i="9"/>
  <c r="G10" i="9"/>
  <c r="G11" i="9"/>
  <c r="G12" i="9"/>
  <c r="H12" i="9" s="1"/>
  <c r="I12" i="9" s="1"/>
  <c r="G13" i="9"/>
  <c r="G14" i="9"/>
  <c r="G15" i="9"/>
  <c r="I95" i="4"/>
  <c r="I96" i="4"/>
  <c r="I97" i="4"/>
  <c r="I98" i="4"/>
  <c r="I99" i="4"/>
  <c r="I100" i="4"/>
  <c r="I101" i="4"/>
  <c r="I102" i="4"/>
  <c r="I103" i="4"/>
  <c r="I104" i="4"/>
  <c r="I105" i="4"/>
  <c r="I107" i="4"/>
  <c r="I108" i="4"/>
  <c r="I109" i="4"/>
  <c r="I111" i="4"/>
  <c r="I113" i="4"/>
  <c r="I94" i="4"/>
  <c r="H95" i="4"/>
  <c r="H96" i="4"/>
  <c r="H97" i="4"/>
  <c r="H98" i="4"/>
  <c r="H99" i="4"/>
  <c r="H100" i="4"/>
  <c r="H101" i="4"/>
  <c r="H102" i="4"/>
  <c r="H103" i="4"/>
  <c r="H104" i="4"/>
  <c r="H105" i="4"/>
  <c r="H107" i="4"/>
  <c r="H108" i="4"/>
  <c r="H109" i="4"/>
  <c r="H111" i="4"/>
  <c r="H113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H110" i="4" s="1"/>
  <c r="G111" i="4"/>
  <c r="G112" i="4"/>
  <c r="H112" i="4" s="1"/>
  <c r="G113" i="4"/>
  <c r="I83" i="4"/>
  <c r="I86" i="4"/>
  <c r="I87" i="4"/>
  <c r="I80" i="4"/>
  <c r="G81" i="4"/>
  <c r="G82" i="4"/>
  <c r="G83" i="4"/>
  <c r="G84" i="4"/>
  <c r="G85" i="4"/>
  <c r="G86" i="4"/>
  <c r="G87" i="4"/>
  <c r="G88" i="4"/>
  <c r="G89" i="4"/>
  <c r="G90" i="4"/>
  <c r="G91" i="4"/>
  <c r="J78" i="4"/>
  <c r="I10" i="4"/>
  <c r="I11" i="4"/>
  <c r="I12" i="4"/>
  <c r="I13" i="4"/>
  <c r="I14" i="4"/>
  <c r="I15" i="4"/>
  <c r="I18" i="4"/>
  <c r="I19" i="4"/>
  <c r="I20" i="4"/>
  <c r="I21" i="4"/>
  <c r="I22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8" i="4"/>
  <c r="I69" i="4"/>
  <c r="I70" i="4"/>
  <c r="I71" i="4"/>
  <c r="I72" i="4"/>
  <c r="I73" i="4"/>
  <c r="I74" i="4"/>
  <c r="I76" i="4"/>
  <c r="I77" i="4"/>
  <c r="I9" i="4"/>
  <c r="H10" i="4"/>
  <c r="H11" i="4"/>
  <c r="H12" i="4"/>
  <c r="H13" i="4"/>
  <c r="H14" i="4"/>
  <c r="H15" i="4"/>
  <c r="H16" i="4"/>
  <c r="I16" i="4" s="1"/>
  <c r="H18" i="4"/>
  <c r="H19" i="4"/>
  <c r="H20" i="4"/>
  <c r="H21" i="4"/>
  <c r="H22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8" i="4"/>
  <c r="H69" i="4"/>
  <c r="H70" i="4"/>
  <c r="H71" i="4"/>
  <c r="H72" i="4"/>
  <c r="H73" i="4"/>
  <c r="H74" i="4"/>
  <c r="H76" i="4"/>
  <c r="H77" i="4"/>
  <c r="G10" i="4"/>
  <c r="G11" i="4"/>
  <c r="G12" i="4"/>
  <c r="G13" i="4"/>
  <c r="G14" i="4"/>
  <c r="G15" i="4"/>
  <c r="G16" i="4"/>
  <c r="G17" i="4"/>
  <c r="H17" i="4" s="1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H67" i="4" s="1"/>
  <c r="G68" i="4"/>
  <c r="G69" i="4"/>
  <c r="G70" i="4"/>
  <c r="G71" i="4"/>
  <c r="G72" i="4"/>
  <c r="G73" i="4"/>
  <c r="G74" i="4"/>
  <c r="G75" i="4"/>
  <c r="G76" i="4"/>
  <c r="G77" i="4"/>
  <c r="G9" i="4"/>
  <c r="I58" i="1"/>
  <c r="H58" i="1"/>
  <c r="I68" i="5"/>
  <c r="H68" i="5"/>
  <c r="I35" i="5"/>
  <c r="H35" i="5"/>
  <c r="I16" i="6"/>
  <c r="I17" i="6"/>
  <c r="I18" i="6"/>
  <c r="I19" i="6"/>
  <c r="H16" i="6"/>
  <c r="H17" i="6"/>
  <c r="H18" i="6"/>
  <c r="H19" i="6"/>
  <c r="G16" i="6"/>
  <c r="G17" i="6"/>
  <c r="G18" i="6"/>
  <c r="G19" i="6"/>
  <c r="I10" i="6"/>
  <c r="I11" i="6"/>
  <c r="I12" i="6"/>
  <c r="H10" i="6"/>
  <c r="H11" i="6"/>
  <c r="H12" i="6"/>
  <c r="G10" i="6"/>
  <c r="G11" i="6"/>
  <c r="G12" i="6"/>
  <c r="I67" i="5"/>
  <c r="I66" i="5"/>
  <c r="H67" i="5"/>
  <c r="H66" i="5"/>
  <c r="G67" i="5"/>
  <c r="G68" i="5" s="1"/>
  <c r="G66" i="5"/>
  <c r="I67" i="1"/>
  <c r="I69" i="1"/>
  <c r="I71" i="1"/>
  <c r="I72" i="1"/>
  <c r="I73" i="1"/>
  <c r="I74" i="1"/>
  <c r="I77" i="1"/>
  <c r="I78" i="1"/>
  <c r="H67" i="1"/>
  <c r="H68" i="1"/>
  <c r="I68" i="1" s="1"/>
  <c r="H69" i="1"/>
  <c r="H70" i="1"/>
  <c r="H71" i="1"/>
  <c r="H72" i="1"/>
  <c r="H73" i="1"/>
  <c r="H74" i="1"/>
  <c r="H77" i="1"/>
  <c r="H78" i="1"/>
  <c r="G67" i="1"/>
  <c r="G68" i="1"/>
  <c r="G69" i="1"/>
  <c r="G70" i="1"/>
  <c r="I70" i="1" s="1"/>
  <c r="G71" i="1"/>
  <c r="G72" i="1"/>
  <c r="G73" i="1"/>
  <c r="G74" i="1"/>
  <c r="G75" i="1"/>
  <c r="H75" i="1" s="1"/>
  <c r="I75" i="1" s="1"/>
  <c r="G76" i="1"/>
  <c r="G77" i="1"/>
  <c r="G78" i="1"/>
  <c r="G79" i="1"/>
  <c r="G61" i="1"/>
  <c r="H61" i="1" s="1"/>
  <c r="I61" i="1" s="1"/>
  <c r="G62" i="1"/>
  <c r="H62" i="1" s="1"/>
  <c r="I62" i="1" s="1"/>
  <c r="G63" i="1"/>
  <c r="H37" i="1"/>
  <c r="I37" i="1" s="1"/>
  <c r="H42" i="1"/>
  <c r="H43" i="1"/>
  <c r="H47" i="1"/>
  <c r="I47" i="1" s="1"/>
  <c r="H48" i="1"/>
  <c r="I48" i="1" s="1"/>
  <c r="H49" i="1"/>
  <c r="I49" i="1" s="1"/>
  <c r="H54" i="1"/>
  <c r="H55" i="1"/>
  <c r="G37" i="1"/>
  <c r="G38" i="1"/>
  <c r="G39" i="1"/>
  <c r="G40" i="1"/>
  <c r="G41" i="1"/>
  <c r="H41" i="1" s="1"/>
  <c r="G42" i="1"/>
  <c r="I42" i="1" s="1"/>
  <c r="G43" i="1"/>
  <c r="I43" i="1" s="1"/>
  <c r="G44" i="1"/>
  <c r="H44" i="1" s="1"/>
  <c r="I44" i="1" s="1"/>
  <c r="G45" i="1"/>
  <c r="H45" i="1" s="1"/>
  <c r="I45" i="1" s="1"/>
  <c r="G46" i="1"/>
  <c r="H46" i="1" s="1"/>
  <c r="G47" i="1"/>
  <c r="G48" i="1"/>
  <c r="G49" i="1"/>
  <c r="G50" i="1"/>
  <c r="G51" i="1"/>
  <c r="G52" i="1"/>
  <c r="G53" i="1"/>
  <c r="H53" i="1" s="1"/>
  <c r="G54" i="1"/>
  <c r="I54" i="1" s="1"/>
  <c r="G55" i="1"/>
  <c r="I55" i="1" s="1"/>
  <c r="G56" i="1"/>
  <c r="H56" i="1" s="1"/>
  <c r="I56" i="1" s="1"/>
  <c r="G57" i="1"/>
  <c r="H57" i="1" s="1"/>
  <c r="I57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I18" i="5"/>
  <c r="I19" i="5"/>
  <c r="I24" i="5"/>
  <c r="I30" i="5"/>
  <c r="H18" i="5"/>
  <c r="H19" i="5"/>
  <c r="H24" i="5"/>
  <c r="H25" i="5"/>
  <c r="H26" i="5"/>
  <c r="H27" i="5"/>
  <c r="I27" i="5" s="1"/>
  <c r="H28" i="5"/>
  <c r="H30" i="5"/>
  <c r="G18" i="5"/>
  <c r="G19" i="5"/>
  <c r="G20" i="5"/>
  <c r="H20" i="5" s="1"/>
  <c r="I20" i="5" s="1"/>
  <c r="G21" i="5"/>
  <c r="H21" i="5" s="1"/>
  <c r="I21" i="5" s="1"/>
  <c r="G22" i="5"/>
  <c r="G23" i="5"/>
  <c r="G24" i="5"/>
  <c r="G25" i="5"/>
  <c r="I25" i="5" s="1"/>
  <c r="G26" i="5"/>
  <c r="I26" i="5" s="1"/>
  <c r="G27" i="5"/>
  <c r="G28" i="5"/>
  <c r="I28" i="5" s="1"/>
  <c r="G29" i="5"/>
  <c r="H29" i="5" s="1"/>
  <c r="G30" i="5"/>
  <c r="G31" i="5"/>
  <c r="H31" i="5" s="1"/>
  <c r="I31" i="5" s="1"/>
  <c r="G32" i="5"/>
  <c r="H32" i="5" s="1"/>
  <c r="I32" i="5" s="1"/>
  <c r="G33" i="5"/>
  <c r="H33" i="5" s="1"/>
  <c r="I33" i="5" s="1"/>
  <c r="G34" i="5"/>
  <c r="G10" i="5"/>
  <c r="H10" i="5" s="1"/>
  <c r="I10" i="5" s="1"/>
  <c r="G11" i="5"/>
  <c r="H11" i="5" s="1"/>
  <c r="I11" i="5" s="1"/>
  <c r="G12" i="5"/>
  <c r="H12" i="5" s="1"/>
  <c r="I12" i="5" s="1"/>
  <c r="G13" i="5"/>
  <c r="G14" i="5"/>
  <c r="G71" i="5"/>
  <c r="G70" i="5"/>
  <c r="I110" i="4" l="1"/>
  <c r="I14" i="9"/>
  <c r="I16" i="9" s="1"/>
  <c r="G16" i="9"/>
  <c r="H14" i="9"/>
  <c r="H16" i="9" s="1"/>
  <c r="G114" i="4"/>
  <c r="H106" i="4"/>
  <c r="I106" i="4" s="1"/>
  <c r="I112" i="4"/>
  <c r="I67" i="4"/>
  <c r="H75" i="4"/>
  <c r="H78" i="4" s="1"/>
  <c r="H23" i="4"/>
  <c r="I23" i="4" s="1"/>
  <c r="I17" i="4"/>
  <c r="G78" i="4"/>
  <c r="I15" i="5"/>
  <c r="H15" i="5"/>
  <c r="H76" i="1"/>
  <c r="I76" i="1" s="1"/>
  <c r="H79" i="1"/>
  <c r="I60" i="16"/>
  <c r="I57" i="16"/>
  <c r="H65" i="16"/>
  <c r="I65" i="16" s="1"/>
  <c r="H62" i="16"/>
  <c r="I62" i="16" s="1"/>
  <c r="I63" i="16"/>
  <c r="H66" i="16"/>
  <c r="I66" i="16" s="1"/>
  <c r="H59" i="16"/>
  <c r="I59" i="16" s="1"/>
  <c r="H56" i="16"/>
  <c r="I56" i="16" s="1"/>
  <c r="H35" i="3"/>
  <c r="I35" i="3" s="1"/>
  <c r="H23" i="3"/>
  <c r="I23" i="3" s="1"/>
  <c r="H11" i="3"/>
  <c r="I11" i="3" s="1"/>
  <c r="I42" i="3"/>
  <c r="I30" i="3"/>
  <c r="I18" i="3"/>
  <c r="I41" i="3"/>
  <c r="I29" i="3"/>
  <c r="I17" i="3"/>
  <c r="I36" i="3"/>
  <c r="I24" i="3"/>
  <c r="I12" i="3"/>
  <c r="I23" i="5"/>
  <c r="I22" i="5"/>
  <c r="I29" i="5"/>
  <c r="H23" i="5"/>
  <c r="H22" i="5"/>
  <c r="H34" i="5"/>
  <c r="I34" i="5" s="1"/>
  <c r="H13" i="5"/>
  <c r="I13" i="5" s="1"/>
  <c r="H14" i="5"/>
  <c r="I14" i="5" s="1"/>
  <c r="H63" i="1"/>
  <c r="I63" i="1" s="1"/>
  <c r="H52" i="1"/>
  <c r="I52" i="1" s="1"/>
  <c r="H40" i="1"/>
  <c r="I40" i="1" s="1"/>
  <c r="H51" i="1"/>
  <c r="I51" i="1" s="1"/>
  <c r="H39" i="1"/>
  <c r="I39" i="1" s="1"/>
  <c r="H50" i="1"/>
  <c r="I50" i="1" s="1"/>
  <c r="H38" i="1"/>
  <c r="I38" i="1" s="1"/>
  <c r="I46" i="1"/>
  <c r="I53" i="1"/>
  <c r="I41" i="1"/>
  <c r="I22" i="1"/>
  <c r="I15" i="1"/>
  <c r="I14" i="1"/>
  <c r="I26" i="1"/>
  <c r="I25" i="1"/>
  <c r="I24" i="1"/>
  <c r="I11" i="1"/>
  <c r="I23" i="1"/>
  <c r="I10" i="1"/>
  <c r="I33" i="1"/>
  <c r="I21" i="1"/>
  <c r="I32" i="1"/>
  <c r="I20" i="1"/>
  <c r="I13" i="1"/>
  <c r="I12" i="1"/>
  <c r="I31" i="1"/>
  <c r="I30" i="1"/>
  <c r="I17" i="1"/>
  <c r="I28" i="1"/>
  <c r="I16" i="1"/>
  <c r="I19" i="1"/>
  <c r="I18" i="1"/>
  <c r="I29" i="1"/>
  <c r="I27" i="1"/>
  <c r="I114" i="4" l="1"/>
  <c r="H114" i="4"/>
  <c r="I75" i="4"/>
  <c r="I78" i="4"/>
  <c r="I79" i="1"/>
  <c r="H63" i="3"/>
  <c r="I63" i="3" s="1"/>
  <c r="H62" i="3" l="1"/>
  <c r="I62" i="3" s="1"/>
  <c r="H61" i="3"/>
  <c r="I61" i="3" s="1"/>
  <c r="H60" i="3"/>
  <c r="I60" i="3" s="1"/>
  <c r="G57" i="2" l="1"/>
  <c r="H57" i="2" s="1"/>
  <c r="G58" i="2"/>
  <c r="H58" i="2" s="1"/>
  <c r="G59" i="2"/>
  <c r="H59" i="2" s="1"/>
  <c r="I59" i="2" s="1"/>
  <c r="G56" i="2"/>
  <c r="H56" i="2" s="1"/>
  <c r="H19" i="9"/>
  <c r="G19" i="9"/>
  <c r="H90" i="4"/>
  <c r="I90" i="4" s="1"/>
  <c r="G60" i="2" l="1"/>
  <c r="H60" i="2"/>
  <c r="I56" i="2"/>
  <c r="I57" i="2"/>
  <c r="I60" i="2" l="1"/>
  <c r="H47" i="3" l="1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4" i="3"/>
  <c r="I64" i="3" s="1"/>
  <c r="G46" i="3"/>
  <c r="G9" i="11"/>
  <c r="H46" i="3" l="1"/>
  <c r="I46" i="3" s="1"/>
  <c r="G65" i="3"/>
  <c r="H9" i="11"/>
  <c r="H65" i="3"/>
  <c r="I65" i="3" l="1"/>
  <c r="G52" i="5" l="1"/>
  <c r="H52" i="5" l="1"/>
  <c r="I52" i="5" s="1"/>
  <c r="J64" i="14" l="1"/>
  <c r="G9" i="14"/>
  <c r="H84" i="18"/>
  <c r="H85" i="18"/>
  <c r="G9" i="18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69" i="16"/>
  <c r="G54" i="16"/>
  <c r="G50" i="16"/>
  <c r="H50" i="16" s="1"/>
  <c r="G51" i="16"/>
  <c r="H51" i="16" s="1"/>
  <c r="G49" i="16"/>
  <c r="G44" i="16"/>
  <c r="H44" i="16" s="1"/>
  <c r="G45" i="16"/>
  <c r="H45" i="16" s="1"/>
  <c r="G46" i="16"/>
  <c r="H46" i="16" s="1"/>
  <c r="G43" i="16"/>
  <c r="H43" i="16" s="1"/>
  <c r="J22" i="16"/>
  <c r="J41" i="16"/>
  <c r="G25" i="16"/>
  <c r="H25" i="16" s="1"/>
  <c r="I25" i="16" s="1"/>
  <c r="G26" i="16"/>
  <c r="H26" i="16" s="1"/>
  <c r="G27" i="16"/>
  <c r="H27" i="16" s="1"/>
  <c r="I27" i="16" s="1"/>
  <c r="G28" i="16"/>
  <c r="G29" i="16"/>
  <c r="H29" i="16" s="1"/>
  <c r="I29" i="16" s="1"/>
  <c r="G30" i="16"/>
  <c r="H30" i="16" s="1"/>
  <c r="G31" i="16"/>
  <c r="H31" i="16" s="1"/>
  <c r="I31" i="16" s="1"/>
  <c r="G32" i="16"/>
  <c r="H32" i="16" s="1"/>
  <c r="G33" i="16"/>
  <c r="H33" i="16" s="1"/>
  <c r="I33" i="16" s="1"/>
  <c r="G34" i="16"/>
  <c r="H34" i="16" s="1"/>
  <c r="G35" i="16"/>
  <c r="H35" i="16" s="1"/>
  <c r="G36" i="16"/>
  <c r="G37" i="16"/>
  <c r="H37" i="16" s="1"/>
  <c r="G38" i="16"/>
  <c r="H38" i="16" s="1"/>
  <c r="G39" i="16"/>
  <c r="H39" i="16" s="1"/>
  <c r="G40" i="16"/>
  <c r="H40" i="16" s="1"/>
  <c r="G24" i="16"/>
  <c r="G10" i="16"/>
  <c r="H10" i="16" s="1"/>
  <c r="I10" i="16" s="1"/>
  <c r="G11" i="16"/>
  <c r="H11" i="16" s="1"/>
  <c r="G12" i="16"/>
  <c r="H12" i="16" s="1"/>
  <c r="I12" i="16" s="1"/>
  <c r="G13" i="16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I20" i="16" s="1"/>
  <c r="G21" i="16"/>
  <c r="H21" i="16" s="1"/>
  <c r="G9" i="16"/>
  <c r="G90" i="3"/>
  <c r="G91" i="3"/>
  <c r="G89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70" i="3"/>
  <c r="G67" i="3"/>
  <c r="J68" i="3"/>
  <c r="J65" i="3"/>
  <c r="J44" i="3"/>
  <c r="G9" i="3"/>
  <c r="G18" i="9"/>
  <c r="G9" i="9"/>
  <c r="G63" i="2"/>
  <c r="H63" i="2" s="1"/>
  <c r="G64" i="2"/>
  <c r="H64" i="2" s="1"/>
  <c r="G62" i="2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I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I52" i="2" s="1"/>
  <c r="G53" i="2"/>
  <c r="H53" i="2" s="1"/>
  <c r="G33" i="2"/>
  <c r="G10" i="2"/>
  <c r="H10" i="2" s="1"/>
  <c r="G11" i="2"/>
  <c r="H11" i="2" s="1"/>
  <c r="G12" i="2"/>
  <c r="H12" i="2" s="1"/>
  <c r="G13" i="2"/>
  <c r="H13" i="2" s="1"/>
  <c r="G14" i="2"/>
  <c r="H14" i="2" s="1"/>
  <c r="I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I20" i="2" s="1"/>
  <c r="G21" i="2"/>
  <c r="H21" i="2" s="1"/>
  <c r="G22" i="2"/>
  <c r="H22" i="2" s="1"/>
  <c r="I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9" i="2"/>
  <c r="H9" i="2" s="1"/>
  <c r="G94" i="4"/>
  <c r="H94" i="4" s="1"/>
  <c r="H81" i="4"/>
  <c r="I81" i="4" s="1"/>
  <c r="H82" i="4"/>
  <c r="I82" i="4" s="1"/>
  <c r="H83" i="4"/>
  <c r="H84" i="4"/>
  <c r="I84" i="4" s="1"/>
  <c r="H85" i="4"/>
  <c r="I85" i="4" s="1"/>
  <c r="H86" i="4"/>
  <c r="H87" i="4"/>
  <c r="H88" i="4"/>
  <c r="I88" i="4" s="1"/>
  <c r="H89" i="4"/>
  <c r="I89" i="4" s="1"/>
  <c r="H91" i="4"/>
  <c r="I91" i="4" s="1"/>
  <c r="G80" i="4"/>
  <c r="G16" i="8"/>
  <c r="H16" i="8" s="1"/>
  <c r="I16" i="8" s="1"/>
  <c r="G17" i="8"/>
  <c r="G15" i="8"/>
  <c r="G12" i="8"/>
  <c r="G9" i="8"/>
  <c r="G15" i="6"/>
  <c r="H15" i="6" s="1"/>
  <c r="J20" i="6"/>
  <c r="J13" i="6"/>
  <c r="G9" i="6"/>
  <c r="I92" i="4" l="1"/>
  <c r="H17" i="8"/>
  <c r="H18" i="8" s="1"/>
  <c r="G18" i="8"/>
  <c r="G13" i="8"/>
  <c r="H12" i="8"/>
  <c r="H13" i="8" s="1"/>
  <c r="H9" i="8"/>
  <c r="H10" i="8" s="1"/>
  <c r="G10" i="8"/>
  <c r="I9" i="8"/>
  <c r="I10" i="8" s="1"/>
  <c r="H75" i="16"/>
  <c r="I75" i="16"/>
  <c r="H74" i="16"/>
  <c r="I74" i="16" s="1"/>
  <c r="H71" i="16"/>
  <c r="I71" i="16" s="1"/>
  <c r="H76" i="16"/>
  <c r="I76" i="16"/>
  <c r="H73" i="16"/>
  <c r="I73" i="16" s="1"/>
  <c r="H83" i="16"/>
  <c r="I83" i="16" s="1"/>
  <c r="H82" i="16"/>
  <c r="I82" i="16" s="1"/>
  <c r="H70" i="16"/>
  <c r="I70" i="16" s="1"/>
  <c r="H84" i="16"/>
  <c r="I84" i="16" s="1"/>
  <c r="H81" i="16"/>
  <c r="I81" i="16" s="1"/>
  <c r="H72" i="16"/>
  <c r="I72" i="16" s="1"/>
  <c r="H80" i="16"/>
  <c r="I80" i="16" s="1"/>
  <c r="H79" i="16"/>
  <c r="I79" i="16" s="1"/>
  <c r="H78" i="16"/>
  <c r="I78" i="16" s="1"/>
  <c r="H69" i="16"/>
  <c r="H77" i="16"/>
  <c r="I77" i="16" s="1"/>
  <c r="H81" i="3"/>
  <c r="I81" i="3"/>
  <c r="H78" i="3"/>
  <c r="I78" i="3"/>
  <c r="H77" i="3"/>
  <c r="I77" i="3"/>
  <c r="G68" i="3"/>
  <c r="I67" i="3"/>
  <c r="H86" i="3"/>
  <c r="I86" i="3"/>
  <c r="H74" i="3"/>
  <c r="I74" i="3" s="1"/>
  <c r="H89" i="3"/>
  <c r="I89" i="3" s="1"/>
  <c r="H76" i="3"/>
  <c r="I76" i="3" s="1"/>
  <c r="H75" i="3"/>
  <c r="I75" i="3"/>
  <c r="H85" i="3"/>
  <c r="I85" i="3"/>
  <c r="H73" i="3"/>
  <c r="I73" i="3"/>
  <c r="H84" i="3"/>
  <c r="I84" i="3" s="1"/>
  <c r="H72" i="3"/>
  <c r="I72" i="3" s="1"/>
  <c r="H83" i="3"/>
  <c r="I83" i="3" s="1"/>
  <c r="H71" i="3"/>
  <c r="I71" i="3"/>
  <c r="H90" i="3"/>
  <c r="I90" i="3"/>
  <c r="H82" i="3"/>
  <c r="I82" i="3"/>
  <c r="H91" i="3"/>
  <c r="I91" i="3" s="1"/>
  <c r="I9" i="3"/>
  <c r="H80" i="3"/>
  <c r="I80" i="3"/>
  <c r="H79" i="3"/>
  <c r="I79" i="3" s="1"/>
  <c r="G20" i="9"/>
  <c r="H92" i="4"/>
  <c r="I26" i="2"/>
  <c r="I28" i="2"/>
  <c r="I34" i="2"/>
  <c r="H33" i="2"/>
  <c r="I33" i="2" s="1"/>
  <c r="H9" i="6"/>
  <c r="I9" i="6" s="1"/>
  <c r="G20" i="6"/>
  <c r="I10" i="2"/>
  <c r="H9" i="14"/>
  <c r="H64" i="14" s="1"/>
  <c r="G64" i="14"/>
  <c r="I16" i="2"/>
  <c r="H9" i="9"/>
  <c r="I18" i="16"/>
  <c r="H9" i="18"/>
  <c r="G110" i="18"/>
  <c r="I46" i="2"/>
  <c r="G41" i="16"/>
  <c r="H9" i="4"/>
  <c r="G85" i="16"/>
  <c r="G22" i="16"/>
  <c r="I14" i="16"/>
  <c r="H49" i="16"/>
  <c r="H52" i="16" s="1"/>
  <c r="G54" i="2"/>
  <c r="G92" i="4"/>
  <c r="I43" i="16"/>
  <c r="H47" i="16"/>
  <c r="H92" i="3"/>
  <c r="I9" i="2"/>
  <c r="H31" i="2"/>
  <c r="I34" i="16"/>
  <c r="G52" i="16"/>
  <c r="H70" i="3"/>
  <c r="I70" i="3" s="1"/>
  <c r="H24" i="16"/>
  <c r="I24" i="16" s="1"/>
  <c r="I26" i="16"/>
  <c r="I15" i="6"/>
  <c r="I50" i="2"/>
  <c r="I44" i="2"/>
  <c r="I38" i="2"/>
  <c r="H18" i="9"/>
  <c r="H20" i="9" s="1"/>
  <c r="G67" i="16"/>
  <c r="G31" i="2"/>
  <c r="G92" i="3"/>
  <c r="I32" i="16"/>
  <c r="G47" i="16"/>
  <c r="H80" i="4"/>
  <c r="H62" i="2"/>
  <c r="H65" i="2" s="1"/>
  <c r="H9" i="3"/>
  <c r="H44" i="3" s="1"/>
  <c r="H67" i="3"/>
  <c r="H68" i="3" s="1"/>
  <c r="H54" i="16"/>
  <c r="H67" i="16" s="1"/>
  <c r="I51" i="16"/>
  <c r="H15" i="8"/>
  <c r="I15" i="8" s="1"/>
  <c r="I40" i="16"/>
  <c r="G13" i="6"/>
  <c r="I48" i="2"/>
  <c r="I42" i="2"/>
  <c r="I36" i="2"/>
  <c r="G65" i="2"/>
  <c r="G87" i="3"/>
  <c r="I38" i="16"/>
  <c r="I30" i="16"/>
  <c r="G44" i="3"/>
  <c r="I30" i="2"/>
  <c r="I24" i="2"/>
  <c r="I18" i="2"/>
  <c r="I12" i="2"/>
  <c r="I63" i="2"/>
  <c r="I16" i="16"/>
  <c r="H20" i="6"/>
  <c r="H9" i="16"/>
  <c r="H36" i="16"/>
  <c r="I36" i="16" s="1"/>
  <c r="H28" i="16"/>
  <c r="I28" i="16" s="1"/>
  <c r="I50" i="16"/>
  <c r="I44" i="16"/>
  <c r="I46" i="16"/>
  <c r="I45" i="16"/>
  <c r="I39" i="16"/>
  <c r="I37" i="16"/>
  <c r="I35" i="16"/>
  <c r="I21" i="16"/>
  <c r="I19" i="16"/>
  <c r="I17" i="16"/>
  <c r="I15" i="16"/>
  <c r="I13" i="16"/>
  <c r="I11" i="16"/>
  <c r="I64" i="2"/>
  <c r="I53" i="2"/>
  <c r="I51" i="2"/>
  <c r="I49" i="2"/>
  <c r="I47" i="2"/>
  <c r="I45" i="2"/>
  <c r="I43" i="2"/>
  <c r="I41" i="2"/>
  <c r="I39" i="2"/>
  <c r="I37" i="2"/>
  <c r="I35" i="2"/>
  <c r="I29" i="2"/>
  <c r="I27" i="2"/>
  <c r="I25" i="2"/>
  <c r="I23" i="2"/>
  <c r="I21" i="2"/>
  <c r="I19" i="2"/>
  <c r="I17" i="2"/>
  <c r="I15" i="2"/>
  <c r="I13" i="2"/>
  <c r="I11" i="2"/>
  <c r="G63" i="5"/>
  <c r="G64" i="5" s="1"/>
  <c r="G55" i="5"/>
  <c r="H55" i="5" s="1"/>
  <c r="G56" i="5"/>
  <c r="H56" i="5" s="1"/>
  <c r="G57" i="5"/>
  <c r="G58" i="5"/>
  <c r="H58" i="5" s="1"/>
  <c r="G59" i="5"/>
  <c r="H59" i="5" s="1"/>
  <c r="G60" i="5"/>
  <c r="H60" i="5" s="1"/>
  <c r="G50" i="5"/>
  <c r="H50" i="5" s="1"/>
  <c r="G51" i="5"/>
  <c r="H51" i="5" s="1"/>
  <c r="H53" i="5" s="1"/>
  <c r="G49" i="5"/>
  <c r="G38" i="5"/>
  <c r="H38" i="5" s="1"/>
  <c r="G39" i="5"/>
  <c r="H39" i="5" s="1"/>
  <c r="G40" i="5"/>
  <c r="H40" i="5" s="1"/>
  <c r="I40" i="5" s="1"/>
  <c r="G41" i="5"/>
  <c r="H41" i="5" s="1"/>
  <c r="G42" i="5"/>
  <c r="H42" i="5" s="1"/>
  <c r="I42" i="5" s="1"/>
  <c r="G43" i="5"/>
  <c r="H43" i="5" s="1"/>
  <c r="G44" i="5"/>
  <c r="H44" i="5" s="1"/>
  <c r="G45" i="5"/>
  <c r="H45" i="5" s="1"/>
  <c r="G46" i="5"/>
  <c r="H46" i="5" s="1"/>
  <c r="I46" i="5" s="1"/>
  <c r="G37" i="5"/>
  <c r="G17" i="5"/>
  <c r="H17" i="5" s="1"/>
  <c r="I17" i="5" s="1"/>
  <c r="G9" i="5"/>
  <c r="H9" i="5" s="1"/>
  <c r="J10" i="8"/>
  <c r="G66" i="1"/>
  <c r="H66" i="1" s="1"/>
  <c r="J58" i="1"/>
  <c r="J64" i="1"/>
  <c r="G60" i="1"/>
  <c r="G36" i="1"/>
  <c r="G9" i="1"/>
  <c r="H9" i="1" s="1"/>
  <c r="H34" i="1" s="1"/>
  <c r="I17" i="8" l="1"/>
  <c r="I18" i="8" s="1"/>
  <c r="I12" i="8"/>
  <c r="I13" i="8" s="1"/>
  <c r="I59" i="5"/>
  <c r="H61" i="5"/>
  <c r="I66" i="1"/>
  <c r="I80" i="1" s="1"/>
  <c r="H80" i="1"/>
  <c r="H85" i="16"/>
  <c r="I69" i="16"/>
  <c r="I85" i="16" s="1"/>
  <c r="I54" i="16"/>
  <c r="I67" i="16" s="1"/>
  <c r="I87" i="3"/>
  <c r="H87" i="3"/>
  <c r="I18" i="9"/>
  <c r="I20" i="9" s="1"/>
  <c r="H13" i="6"/>
  <c r="I64" i="14"/>
  <c r="H54" i="2"/>
  <c r="G64" i="1"/>
  <c r="I110" i="18"/>
  <c r="G53" i="5"/>
  <c r="I54" i="2"/>
  <c r="I13" i="6"/>
  <c r="I49" i="16"/>
  <c r="I52" i="16" s="1"/>
  <c r="H110" i="18"/>
  <c r="I44" i="3"/>
  <c r="G72" i="5"/>
  <c r="H71" i="5"/>
  <c r="I71" i="5" s="1"/>
  <c r="I9" i="1"/>
  <c r="I34" i="1" s="1"/>
  <c r="I31" i="2"/>
  <c r="H41" i="16"/>
  <c r="I41" i="16"/>
  <c r="I68" i="3"/>
  <c r="H60" i="1"/>
  <c r="I47" i="16"/>
  <c r="H36" i="1"/>
  <c r="I36" i="1" s="1"/>
  <c r="G35" i="5"/>
  <c r="I92" i="3"/>
  <c r="G61" i="5"/>
  <c r="I9" i="16"/>
  <c r="I22" i="16" s="1"/>
  <c r="H22" i="16"/>
  <c r="I62" i="2"/>
  <c r="I65" i="2" s="1"/>
  <c r="I55" i="5"/>
  <c r="I20" i="6"/>
  <c r="H49" i="5"/>
  <c r="I49" i="5" s="1"/>
  <c r="H70" i="5"/>
  <c r="I9" i="5"/>
  <c r="H37" i="5"/>
  <c r="I37" i="5" s="1"/>
  <c r="I44" i="5"/>
  <c r="I38" i="5"/>
  <c r="G47" i="5"/>
  <c r="H63" i="5"/>
  <c r="H64" i="5" s="1"/>
  <c r="I50" i="5"/>
  <c r="H57" i="5"/>
  <c r="I57" i="5" s="1"/>
  <c r="I60" i="5"/>
  <c r="I58" i="5"/>
  <c r="I56" i="5"/>
  <c r="I51" i="5"/>
  <c r="I53" i="5" s="1"/>
  <c r="I45" i="5"/>
  <c r="I43" i="5"/>
  <c r="I41" i="5"/>
  <c r="I39" i="5"/>
  <c r="G15" i="5"/>
  <c r="G34" i="1"/>
  <c r="G58" i="1"/>
  <c r="G80" i="1"/>
  <c r="I61" i="5" l="1"/>
  <c r="I47" i="5"/>
  <c r="H47" i="5"/>
  <c r="I60" i="1"/>
  <c r="I64" i="1" s="1"/>
  <c r="H64" i="1"/>
  <c r="H72" i="5"/>
  <c r="I63" i="5"/>
  <c r="I64" i="5" s="1"/>
  <c r="I70" i="5"/>
  <c r="I72" i="5" s="1"/>
  <c r="J110" i="18" l="1"/>
  <c r="J47" i="16"/>
  <c r="J92" i="4" l="1"/>
  <c r="J35" i="5" l="1"/>
  <c r="J24" i="11" l="1"/>
  <c r="J54" i="2"/>
  <c r="J31" i="2"/>
</calcChain>
</file>

<file path=xl/sharedStrings.xml><?xml version="1.0" encoding="utf-8"?>
<sst xmlns="http://schemas.openxmlformats.org/spreadsheetml/2006/main" count="2021" uniqueCount="770">
  <si>
    <t>OCENJENA KOLIČINA</t>
  </si>
  <si>
    <t>Lit</t>
  </si>
  <si>
    <t>Kg</t>
  </si>
  <si>
    <t>/</t>
  </si>
  <si>
    <t xml:space="preserve">Naziv ponudnika: </t>
  </si>
  <si>
    <t>kom</t>
  </si>
  <si>
    <t xml:space="preserve">Endivija 1.razred </t>
  </si>
  <si>
    <t xml:space="preserve">Brokoli 1.razred </t>
  </si>
  <si>
    <t>Bučke 1.razred</t>
  </si>
  <si>
    <t>Čebula (srednje debela)1.razred</t>
  </si>
  <si>
    <t>Česen 1.razred</t>
  </si>
  <si>
    <t>Koleraba rumena (podzemna) 1.razred</t>
  </si>
  <si>
    <t>Kumare 1.razred</t>
  </si>
  <si>
    <t>Melancani 1.razred</t>
  </si>
  <si>
    <t>Peteršilj – list 1.razred</t>
  </si>
  <si>
    <t>Por 1.razred</t>
  </si>
  <si>
    <t>Rdeče redkvice 1.razred</t>
  </si>
  <si>
    <t>Bio korenje, 1. razred</t>
  </si>
  <si>
    <t>Bio paprika, 1. razred</t>
  </si>
  <si>
    <t>Bio paradižnik, 1.razred</t>
  </si>
  <si>
    <t>Bio sveže zelje - glave, 1. razred</t>
  </si>
  <si>
    <t>Čičerika 1.razred</t>
  </si>
  <si>
    <t>Lubenice 1.razred</t>
  </si>
  <si>
    <t>Melone 1.razred</t>
  </si>
  <si>
    <t>Slive,  ekstra kvalitete</t>
  </si>
  <si>
    <t>Rozine, brez konz.</t>
  </si>
  <si>
    <t>Suhe fige, brez konz.</t>
  </si>
  <si>
    <t>kg</t>
  </si>
  <si>
    <t>Kokosova moka, do 500 g</t>
  </si>
  <si>
    <t>Sladoled kremni, mlečni, brez umetnih sladil, različni okusi, kornet, 100 - 125 ml</t>
  </si>
  <si>
    <t>Cvetača extra razred</t>
  </si>
  <si>
    <t>Zelena gomolj 1.razred</t>
  </si>
  <si>
    <t>Bio zelena solata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</si>
  <si>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</si>
  <si>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</si>
  <si>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</si>
  <si>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</si>
  <si>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</si>
  <si>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</si>
  <si>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</si>
  <si>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Banane do 150g/kos extra razred</t>
  </si>
  <si>
    <t>Ananas sveži 1.razred</t>
  </si>
  <si>
    <t>Suhi jabolčni krhlji brez konz.</t>
  </si>
  <si>
    <t>Breskve 1. razred</t>
  </si>
  <si>
    <t>Sladkor - kristal, konzumni, beli, pakiran po 1 kg</t>
  </si>
  <si>
    <t>Gorčica, nepekoča do 800 g</t>
  </si>
  <si>
    <t xml:space="preserve">Radič rdeč v glavicah 1.razred </t>
  </si>
  <si>
    <t>Suhe brusnice, nežveplane</t>
  </si>
  <si>
    <t>Nektarine, do 120 g/kos, extra razred</t>
  </si>
  <si>
    <t>BLAGOVNA ZNAMKA</t>
  </si>
  <si>
    <t>Zahteve naročnika in morebitne storitve v zvezi s posamezno vrsto prehrambenega blaga so v splošnih in posebnih pogojih razpisne dokumentacije in v opisu artikla tega predračunskega obrazca.</t>
  </si>
  <si>
    <t>Kokošja jajca - talna reja,  A razred, velikost L</t>
  </si>
  <si>
    <t>Paprika babura - sladka, razred 1</t>
  </si>
  <si>
    <t>Paradižnik srednje debel 1.razred</t>
  </si>
  <si>
    <t>Rdeče zelje, 1. razred</t>
  </si>
  <si>
    <t>Hruške extra razreda, ustreznega kalibra, tako da teža posameznega sadeža ne prekorači 120 g</t>
  </si>
  <si>
    <t>Kaki - vanilija, do 120g/kos 1.razred</t>
  </si>
  <si>
    <t>Suhe marelice, nežveplane</t>
  </si>
  <si>
    <t>Suhe slive brez koščic, nežveplane</t>
  </si>
  <si>
    <t>Bio krompir, extra razred, kalibriran</t>
  </si>
  <si>
    <t>Moka brez glutena do 1 kg (Schar in enakovredno)</t>
  </si>
  <si>
    <t>Prašek za puding – vanilija, brez umetnih barvil in arom, do 200g</t>
  </si>
  <si>
    <t>Bio piščančji file v kosu</t>
  </si>
  <si>
    <t>Ohrovt v glavah, razred 1</t>
  </si>
  <si>
    <t>Leča oranžna 1.razred</t>
  </si>
  <si>
    <t>Buče Hokaido, 1. razred</t>
  </si>
  <si>
    <t>Bazilika, sveža</t>
  </si>
  <si>
    <t>Paradižnik češnjev, 1. razred</t>
  </si>
  <si>
    <t>Rukola</t>
  </si>
  <si>
    <t>Sveži sir polnomastni v slanici, kroglice, (kvaliteta Mozzarella in enakovredno), 250 - 500 g, brez kemičnih konz., barvil in aditivov</t>
  </si>
  <si>
    <t>Balzamični kis, pakiranje 0,5 do 1 L</t>
  </si>
  <si>
    <t>ŠT. ŽIVIL PO MERILU "SHEMA KAKOVOSTI"</t>
  </si>
  <si>
    <t>Kakav prah,  minimalno 20% kakavovega masla, do 100g</t>
  </si>
  <si>
    <t>Skuta, nepasirana, iz pasteriziranega, homogeniziranega mleka, min. 30 do 40 % mm v SS, 3 - 5 kg</t>
  </si>
  <si>
    <t>Bio kumare</t>
  </si>
  <si>
    <t>Bio kokošja jaca, A razred, velikost L</t>
  </si>
  <si>
    <t>Bio cvetača, 1. razred</t>
  </si>
  <si>
    <t>Bio limone, do 100g , 1. razred</t>
  </si>
  <si>
    <t>Bio pomaranče, do 120 g, 1. razred</t>
  </si>
  <si>
    <t>Bio banane, do 150 g, 1. razred</t>
  </si>
  <si>
    <t>Bio kivi, do 100g, 1. razred</t>
  </si>
  <si>
    <t>Bio koruzni zdrob, do 1 kg</t>
  </si>
  <si>
    <t>Drobnjak</t>
  </si>
  <si>
    <t>Drobtine brez glutena, mleka jajc, soje, oreškov, do 500g</t>
  </si>
  <si>
    <t>Cimet mleti, do 55 g, steklena embalaža</t>
  </si>
  <si>
    <t>Šetraj, list zdrobljen in posušen, pakiran do 20 g, steklena embalaža</t>
  </si>
  <si>
    <t>Majaron list drobljeni, pakirano do 20 g, steklena embalaža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</si>
  <si>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</si>
  <si>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</si>
  <si>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Francoski kruh, 350 -  400 g</t>
  </si>
  <si>
    <t>Zelje – glave 1.razred</t>
  </si>
  <si>
    <t>OPIS ARTIKLA (ŽIVILA)</t>
  </si>
  <si>
    <t>9 = 7 + 8</t>
  </si>
  <si>
    <t>Piščančja nabodala z zelenjavo, min 75 % piščančjega mesa, brez konzervansov, 70 do 80 g/kos</t>
  </si>
  <si>
    <r>
      <t xml:space="preserve">Pečenice iz svinjskega mesa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>, (teža posamezne pečenice 60 - 80 g), manj začinjena</t>
    </r>
  </si>
  <si>
    <t>Puranji file v kosu, razred A (max skupno odstopanje 2 % od naročene mase)</t>
  </si>
  <si>
    <t>Jedilna čokolada, min 40 % kakava, do 1 kg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</si>
  <si>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</si>
  <si>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</si>
  <si>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</si>
  <si>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</si>
  <si>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</si>
  <si>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</si>
  <si>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t>Naročnik: Vrtec Miškolin, Novo Polje c. VI/1, 1260 Ljubljana Polje</t>
  </si>
  <si>
    <t>Sterilizirane sardine v rastlinskem olju, pakiranje 500 do 1000 g</t>
  </si>
  <si>
    <t>Sirovi kaneloni, porcijski, do 100 g / kos, pakiranje do 2 kg</t>
  </si>
  <si>
    <t>Pečene zamrznjene ajdove palačinke, porcijske, do 60 g / kos, pakiranje od 1 do 2 kg</t>
  </si>
  <si>
    <t>Pečene zamrznjene palačinke, porcijske, do 60 g / kos, pakiranje od 1 do 2 kg</t>
  </si>
  <si>
    <t>Sladoled kremni, mlečni, brez umetnih sladil, vanilija, čokolada, pakiranje 1000 ml</t>
  </si>
  <si>
    <t>Jedilno rafinirano sončnično olje 100 %, pakiranje 1 L</t>
  </si>
  <si>
    <t>Jedilno, rafinirano repično olje, pakiranje do 1 L</t>
  </si>
  <si>
    <t>Jedilno rafinirano 100 % olje koruznih kalčkov, pakiranje do 1 L</t>
  </si>
  <si>
    <t>Majoneza brez mlečnih sestavin in konzervansov, pakiranje 4 do 6 kg</t>
  </si>
  <si>
    <r>
      <t xml:space="preserve">Bazilika, </t>
    </r>
    <r>
      <rPr>
        <u/>
        <sz val="10"/>
        <rFont val="Arial Narrow"/>
        <family val="2"/>
        <charset val="238"/>
      </rPr>
      <t>zamrznjeno sušena,</t>
    </r>
    <r>
      <rPr>
        <sz val="10"/>
        <rFont val="Arial Narrow"/>
        <family val="2"/>
        <charset val="238"/>
      </rPr>
      <t xml:space="preserve"> pakirano do 60 g,  gastro pakiranje v embalažo, ki omogoča neprodušno zapiranje  </t>
    </r>
  </si>
  <si>
    <t>Brinove jagode, pakirano do 40 g</t>
  </si>
  <si>
    <t>Cimet mleti, pakiranje do 600 g, gastro pakiranje v embalažo, ki omogoča neprodušno zapiranje</t>
  </si>
  <si>
    <t>Cimet v skorji, pakiranje do 20 g</t>
  </si>
  <si>
    <t>Curry, pakiranje do 60 g, steklena embalaža</t>
  </si>
  <si>
    <t>Curry, pakiranje do 200 g, gastro pakiranje v embalažo, ki omogoča neprodušno zapiranje</t>
  </si>
  <si>
    <t>Čebula, zrnasta, pakiranje do 700 g, gastro pakiranje v embalažo, ki omogoča neprodušno zapiranje</t>
  </si>
  <si>
    <t>Drobnjak, pakiranje do 10 g</t>
  </si>
  <si>
    <t>Kardamom, pakiranje do 40 g</t>
  </si>
  <si>
    <t>Klinčki mleti, pakiranje do 40 g</t>
  </si>
  <si>
    <t>Klinčki celi, do 40 g</t>
  </si>
  <si>
    <t>Kumina mleta, pakiranje do 700 g, gastro pakiranje v embalažo, ki omogoča neprodušno zapiranje</t>
  </si>
  <si>
    <t>Koperc, pakiranje do 60 g</t>
  </si>
  <si>
    <t>Kurkuma, pakiranje do 50 g</t>
  </si>
  <si>
    <t>Muškatni orešček, mleti do 65 g</t>
  </si>
  <si>
    <r>
      <t xml:space="preserve">Origano drobljen, </t>
    </r>
    <r>
      <rPr>
        <u/>
        <sz val="10"/>
        <rFont val="Arial Narrow"/>
        <family val="2"/>
        <charset val="238"/>
      </rPr>
      <t>zamrznjeno sušen</t>
    </r>
    <r>
      <rPr>
        <sz val="10"/>
        <rFont val="Arial Narrow"/>
        <family val="2"/>
        <charset val="238"/>
      </rPr>
      <t xml:space="preserve">, pakirano do 600 g,  gastro pakiranje v embalažo, ki omogoča neprodušno zapiranje  </t>
    </r>
  </si>
  <si>
    <r>
      <t xml:space="preserve">Drobnjak, </t>
    </r>
    <r>
      <rPr>
        <u/>
        <sz val="10"/>
        <rFont val="Arial Narrow"/>
        <family val="2"/>
        <charset val="238"/>
      </rPr>
      <t xml:space="preserve">zamrznjeno sušen, </t>
    </r>
    <r>
      <rPr>
        <sz val="10"/>
        <rFont val="Arial Narrow"/>
        <family val="2"/>
        <charset val="238"/>
      </rPr>
      <t>pakiranje do 100 g, gastro pakiranje v embalažo, ki omogoča neprodušno zapiranje</t>
    </r>
  </si>
  <si>
    <t>Paprika rdeča mleta sladka, pakiranje do 700 g, gastro pakiranje v embalažo, ki omogoča neprodušno zapiranje</t>
  </si>
  <si>
    <t>Rožmarin rezan, pakiranje do 40 g</t>
  </si>
  <si>
    <t>Rožmarin, rezan, pakiranje do 300 g, gastro pakiranje v embalažo, ki omogoča neprodušno zapiranje</t>
  </si>
  <si>
    <t>Šetraj, pakiranje do 300 g, gastro pakiranje v embalažo, ki omogoča neprodušno zapiranje</t>
  </si>
  <si>
    <t>Timijan, pakiranje do 300 g, gastro pakiranje v embalažo, ki omogoča neprodušno zapiranje</t>
  </si>
  <si>
    <t>Lovorjev list, pakiranje do 40 g</t>
  </si>
  <si>
    <t>Lovorjev list, pakiranje do 100 g, gastro pakiranje v embalažo, ki omogoča neprodušno zapiranje</t>
  </si>
  <si>
    <t>Poper črni mleti, pakirano do 100 g</t>
  </si>
  <si>
    <t>Poper črni, mleti, pakiranje do 700 g, gastro pakiranje v embalažo, ki omogoča neprodušno zapiranje</t>
  </si>
  <si>
    <r>
      <t xml:space="preserve">Majaron, </t>
    </r>
    <r>
      <rPr>
        <u/>
        <sz val="10"/>
        <rFont val="Arial Narrow"/>
        <family val="2"/>
        <charset val="238"/>
      </rPr>
      <t>zamrznjeno sušen,</t>
    </r>
    <r>
      <rPr>
        <sz val="10"/>
        <rFont val="Arial Narrow"/>
        <family val="2"/>
        <charset val="238"/>
      </rPr>
      <t xml:space="preserve">  pakiranje do 100 g, gastro pakiranje v embalažo, ki omogoča neprodušno zapiranje</t>
    </r>
  </si>
  <si>
    <t>Peteršilj list, pakiranje do 20 g, steklena embalaža</t>
  </si>
  <si>
    <r>
      <t>Peteršilj list</t>
    </r>
    <r>
      <rPr>
        <u/>
        <sz val="10"/>
        <rFont val="Arial Narrow"/>
        <family val="2"/>
        <charset val="238"/>
      </rPr>
      <t>, zamrznjeno sušen</t>
    </r>
    <r>
      <rPr>
        <sz val="10"/>
        <rFont val="Arial Narrow"/>
        <family val="2"/>
        <charset val="238"/>
      </rPr>
      <t>, pakiranje do 100 g, gastro pakiranje v embalažo, ki omogoča neprodušno zapiranje</t>
    </r>
  </si>
  <si>
    <t>Pehtran, pakiranje do 40 g</t>
  </si>
  <si>
    <t>Pehtran, pakiranje do 300 g, gastro pakiranje v embalažo, ki omogoča neprodušno zapiranje</t>
  </si>
  <si>
    <t>Žafranika, pakirana do 20 g, steklena embalaža</t>
  </si>
  <si>
    <t>Naravni domači jabolčni kis 5 %,  brez dodanih konzervansov, pakiranje 1 L</t>
  </si>
  <si>
    <t>Alkoholni kis 9 %, pakiranje 1 L</t>
  </si>
  <si>
    <t>Morska sol, drobno mleta, brez dodanih sredstev za sprijemanje, pakiranje 1 kg</t>
  </si>
  <si>
    <t xml:space="preserve">Instant kakavov napitek, min. 25 % kakava, pakiranje do 2,5 kg </t>
  </si>
  <si>
    <t>Čokolada v prahu, min 36 % kakavovih delcev, pakiranje do 1 kg</t>
  </si>
  <si>
    <t>Čokoladno lešnikov namaz (min. 13 % lešnikov, min. 7 % manj masten kakav v prahu), pakiranje od 0,4 do 1 kg</t>
  </si>
  <si>
    <t>Koruzni škrob, brez glutena, pakiranje do 200 g</t>
  </si>
  <si>
    <t>Vinski kamen, pakiranje do 200 g</t>
  </si>
  <si>
    <t>Sladkor rjavi, pakiranje do 1 kg</t>
  </si>
  <si>
    <t>Vanilij sladkor, pakiranje do 15 g</t>
  </si>
  <si>
    <t>Vanilin sladkor, pakiranje 1 kg</t>
  </si>
  <si>
    <t>Mleti mak, pakiranje do 250 g</t>
  </si>
  <si>
    <t xml:space="preserve">Želatina, v lističih, pakiranje do 100 g </t>
  </si>
  <si>
    <t>Kvas sveži, pakiranje 42 g</t>
  </si>
  <si>
    <t>Zmes za krompirjevo testo, pakiranje do 10 kg</t>
  </si>
  <si>
    <t>Zlate kroglice, pakiranje do 500 g</t>
  </si>
  <si>
    <t>Pisane zlate kroglice, pakiranje do 500 g</t>
  </si>
  <si>
    <t>Sezam, semena, pakiranje do 200 g</t>
  </si>
  <si>
    <t>Mandlji, razred I, pakiranje do 500 g</t>
  </si>
  <si>
    <t>Sveži polnomastni beli sir iz kravjega mleka v slanici, pakiranje do 1 kg</t>
  </si>
  <si>
    <t>Smetana za kuhanje, 20 do 25 % m.m., pakiranje 0,5 do 1 L</t>
  </si>
  <si>
    <t>Svinjsko stegno bk in slanine, očiščeno, v kosu, 1.kat.</t>
  </si>
  <si>
    <t>Svinjsko stegno, mleto 1.kategorija</t>
  </si>
  <si>
    <t>Svinjska rebra s kostjo, očiščeno, 1. kategorija</t>
  </si>
  <si>
    <t>Svinjski kare, bk očiščeno, 1.kategorija</t>
  </si>
  <si>
    <t>Kunčji file v kosu, 1. kategorija</t>
  </si>
  <si>
    <t>Suho meso – prekajena svinjska vratovina,  manj slana</t>
  </si>
  <si>
    <t>Mortadela narezana na rezine 15 g/kos</t>
  </si>
  <si>
    <t>Prešana pusta šunka, 1. ali extra razred, v kosu ali narezana na rezine, manj slana</t>
  </si>
  <si>
    <t>Pariška salama, v kosu ali narezana na rezine 10g/kos</t>
  </si>
  <si>
    <t xml:space="preserve">Piščančje prsi v ovoju,delež piščančjih prsi brez kosti je najmanj 80 %, v kosu ali narezano na rezine  </t>
  </si>
  <si>
    <t>Dimljena piščančja prsa, brez alergenov, v kosu ali narezana na rezine</t>
  </si>
  <si>
    <t>Bio piščančja stegna bkk</t>
  </si>
  <si>
    <t>Zelje mlado, 1. razred</t>
  </si>
  <si>
    <t>Buče muškatne, 1. razred</t>
  </si>
  <si>
    <t>Koleraba (nadzemna), 1. razred</t>
  </si>
  <si>
    <t>Korenje rdeče 1.razred</t>
  </si>
  <si>
    <t>Korenje rumeno 1. razred</t>
  </si>
  <si>
    <t>Zelena list, 1 razred</t>
  </si>
  <si>
    <t>Radič štrucar 1. razred</t>
  </si>
  <si>
    <t>Kitajsko zelje</t>
  </si>
  <si>
    <t>Solata zelena - mehkolistna 1. razred</t>
  </si>
  <si>
    <t>Motovilec, 1.razred</t>
  </si>
  <si>
    <t>Mlada špinača,1. razred</t>
  </si>
  <si>
    <t>Rdeča čebula, 1. razred</t>
  </si>
  <si>
    <t>Koromač, 1. razred</t>
  </si>
  <si>
    <t>Krompir (rdeč, bel, rumen, srednje debel), 1. razred</t>
  </si>
  <si>
    <t>Mladi krompir (maj, junij, julij), razred I</t>
  </si>
  <si>
    <t>Jabolka (Gala, Jonagold, Idared, Zlati delišes,…) do 120g/kos, razred I</t>
  </si>
  <si>
    <t>Bio bučke</t>
  </si>
  <si>
    <t>Sojin desert - sadni, pakiranje 100 - 160 g</t>
  </si>
  <si>
    <t>Kumarice v kisu, pasterizirane,  brez kem. konz., pakiranje do 800 g</t>
  </si>
  <si>
    <t>Paprika fileti v kisu, pasterizirana, brez kemičnih konz., pakiranje do 800 g</t>
  </si>
  <si>
    <t>Paradižnik pasiran (kaša,pire), steriliziran, brez kem.konz., pakiranje 2,00 - 4,5 kg</t>
  </si>
  <si>
    <t>Breskov kompot, manj sladek, min 55 % plodu, pasteriziran ali steriliziran, brez kem. konz., pakiranje 2,0 - 3,5 kg</t>
  </si>
  <si>
    <t>Breskov kompot, manj sladek, min 55 % plodu, pasteriziran ali steriliziran, brez kem. konz., pakiranje do 1 kg</t>
  </si>
  <si>
    <t>Ekstra džem borovnica, min 45 % sadni delež, max 40 g sladkorja / 100 g izdelka brez konz., kem. sladil in kem barvil, pakiranje do 400 g</t>
  </si>
  <si>
    <t>Zamrznjena pasirana špinača (briketi), pakiranje do 2,5 kg</t>
  </si>
  <si>
    <t>Zamrznjeno korenje - kockice, pakiranje 2 do 3 kg</t>
  </si>
  <si>
    <t>Zamrznjeno korenje - valovite rezine, pakiranje 2 do 3 kg</t>
  </si>
  <si>
    <t>Zamrznjeno baby korenje, pakiranje do 2,5 kg</t>
  </si>
  <si>
    <t>Zamrznjen por, rezan rezan na lističe, pakiranje do 2,5 kg</t>
  </si>
  <si>
    <t>Zamrznjen stročji fižol - ploščati (masleni), pakiranje do 2,5 kg</t>
  </si>
  <si>
    <t>Zamrznjena cvetača I kakovost, pakiranje do 2,5 kg</t>
  </si>
  <si>
    <t>Zamrznjena koruza v zrnju, pakiranje do 2,5 kg</t>
  </si>
  <si>
    <t>Zamrznjen brstični ohrovt, pakiranje do 2,5 kg</t>
  </si>
  <si>
    <t>Zamrznjena čebula - rezana na kocke, pakiranje do 2,5 kg</t>
  </si>
  <si>
    <t>Zamrznjena paprika (rdeča, zelena) - kocke, pakiranje do 2,5 kg</t>
  </si>
  <si>
    <t>Zamrznjeni beluši (zeleni), pakiranje do 2,5 kg</t>
  </si>
  <si>
    <t>Zamrznjene paradižnikove kocke, pakiranje do 2,5 kg</t>
  </si>
  <si>
    <t>Zamrznjena zelenjavna mešanica za francosko solato, pakiranje do 2,5 kg</t>
  </si>
  <si>
    <t>Zamrznjena zelenjavna mešanica (cvetača, brokoli, korenje), pakiranje do 2,5 kg</t>
  </si>
  <si>
    <t xml:space="preserve">Zamrznjene maline Rolend kvaliteta, pakiranje do 2,5 kg </t>
  </si>
  <si>
    <t xml:space="preserve">Zamrznjene višnje Rolend kvaliteta, pakiranje do 2,5 kg </t>
  </si>
  <si>
    <t>Pirina moka, pakiranje do 1 kg</t>
  </si>
  <si>
    <t>Pšenični zdrob beli, pakiranje 1 do 2 kg</t>
  </si>
  <si>
    <t>Kus kus - instant, pakiranje od 1 do 5 kg</t>
  </si>
  <si>
    <t>Ribana kaša - jušna zakuha pšenična z jajci, pakiranje do 1 kg</t>
  </si>
  <si>
    <t>Jajčni bleki, pšenične z jajci, pakiranje do 3 kg</t>
  </si>
  <si>
    <t>Polžki, pšenični brez jajc, pakiranje do 1 kg</t>
  </si>
  <si>
    <t>Polžki, pšenični z jajci, pakiranje do 1 kg</t>
  </si>
  <si>
    <t>Polžki - pšenični z jajci, pakiranje do 5 kg</t>
  </si>
  <si>
    <t>Peresniki - pšenični z jajci, pakiranje do 1 kg</t>
  </si>
  <si>
    <t>Svedrčki - pšenični z jajci, pakiranje do 10 kg</t>
  </si>
  <si>
    <t>Svedrčki - pšenični z jajci, pakiranje do 1 kg</t>
  </si>
  <si>
    <t>Svedrčki - pšenični brez jajc, pakiranje do 1 kg</t>
  </si>
  <si>
    <t>Pirine polnozrnate testenine (polžki, klobučki,..) pakiranje do 1 kg</t>
  </si>
  <si>
    <t>3 žita- riž, pira in ječmen, pakiranje do 1 kg</t>
  </si>
  <si>
    <t>Ajdova kaša, pakiranje do 1 kg</t>
  </si>
  <si>
    <t>Ješprenj, pakiranje do 1 kg</t>
  </si>
  <si>
    <t>Prosena kaša, pakiranje do 1 kg</t>
  </si>
  <si>
    <t>Pira, pakiranje do 1 kg</t>
  </si>
  <si>
    <t>Ovseni kosmiči, pakiranje do 1 kg</t>
  </si>
  <si>
    <t>Bio ješprenj, pakiranje do 1 kg</t>
  </si>
  <si>
    <t>Bio prosena kaša, pakiranje do 1 kg</t>
  </si>
  <si>
    <t>Bio ajdova kaša, pakiranje do 1 kg</t>
  </si>
  <si>
    <t>Bio pirin zdrob, pakiranje do 1 kg</t>
  </si>
  <si>
    <t>Bio pšenični zdrob, pakiranje do 1 kg</t>
  </si>
  <si>
    <t>Bio koruzna moka, pakiranje do 1 kg</t>
  </si>
  <si>
    <t>Bio polnozrnata pirina moka, pakiranje do 1 kg</t>
  </si>
  <si>
    <t>Bio bela pirina moka, pakiranje do 1 kg</t>
  </si>
  <si>
    <t>Bio polnozrnata pšenična moka, pakiranje do 1 kg</t>
  </si>
  <si>
    <t>Bio bela pšenična moka, pakiranje do 1 kg</t>
  </si>
  <si>
    <t>Bio kvinoja, pakiranje do 1 kg</t>
  </si>
  <si>
    <t>Bio pira, pakiranje do 1 kg</t>
  </si>
  <si>
    <t>Riž dolgozrnati parboiled, ekstra kvalitete, pakiranje 3 do 5 kg</t>
  </si>
  <si>
    <t>Bio pšenični rezanci - jušna zakuha, pakiranje do 1 kg</t>
  </si>
  <si>
    <t>Sveže vlečeno testo, velikost cca 30 x 50 cm, pakiranje do 5 kg</t>
  </si>
  <si>
    <t>Pšenični beli kruh (T-500), 0,7 do 1,0 kg, brez aditivov, rezan in pakiran</t>
  </si>
  <si>
    <t>Pšenični polnozrnati kruh (Graham kruh)  0,7 do 1,0 kg, rezan in pakiran</t>
  </si>
  <si>
    <t>Koruzni mešani kruh, 0,7 do 1,0 kg, rezan in pakiran</t>
  </si>
  <si>
    <t>Ovseni mešani kruh, 0,7 do 1,0 kg, rezan in pakiran</t>
  </si>
  <si>
    <t>Ajdov mešani kruh, 0,7 do 1,0 kg, rezan in pakiran</t>
  </si>
  <si>
    <t>Pisani mešani iz treh vrst moke kruh, 0,7 do 1,0 kg, rezan in pakiran</t>
  </si>
  <si>
    <t>Ajdov mešani kruh z orehi, 0,7 do 1,0 kg, rezan in pakiran</t>
  </si>
  <si>
    <t>Rženi mešani kruh, 0,7 do 1,0 kg, rezan in pakiran</t>
  </si>
  <si>
    <t>Kruh s semeni (s posipom ali brez), 0,7 do 1,0 kg, rezan in pakiran</t>
  </si>
  <si>
    <t>Pirin kruh, 0,7 do 1,0 kg, rezan in pakiran</t>
  </si>
  <si>
    <t>Makova štručka, 30 do 50 g/kos</t>
  </si>
  <si>
    <t>Makova štručka, 60 do 70 g/kos, po potrebi prerezano</t>
  </si>
  <si>
    <t>Francoski rogljič z mareličnim polnilom, 60 do 70 g</t>
  </si>
  <si>
    <t>Krof z marmelado, 60 g</t>
  </si>
  <si>
    <t>Otroški keksi v obliki živali, 250 do 1000 g</t>
  </si>
  <si>
    <t>Vanilijevi rogljički, 250 do 500 g</t>
  </si>
  <si>
    <t>Medenjaki, 250 do 1000 g</t>
  </si>
  <si>
    <t xml:space="preserve">Bio pirini keksi z ovsenimi kosmiči, do 1 kg </t>
  </si>
  <si>
    <t>Sladka smetana, pasterizirana, 30 do 35 % mm, brez konz. in aditivov,  0,20 do 0,25 L</t>
  </si>
  <si>
    <t>Jagode,  extra razred</t>
  </si>
  <si>
    <t>Češnje, extra razred</t>
  </si>
  <si>
    <t>Grenivka, extra razred</t>
  </si>
  <si>
    <t>Puding v prahu, okus čokolada, deklariran brez alergenov, od 30 do 60g</t>
  </si>
  <si>
    <t>Puding v prahu, okus vanilija, deklariran brez alergenov, od 30 do 60g</t>
  </si>
  <si>
    <t>Sojin sladoled, brez glutena, okus amarena, do 1 l</t>
  </si>
  <si>
    <t>Večzrnati kruh brez glutena (Schar in enakovredno) do 500 g</t>
  </si>
  <si>
    <t>Bio telečje stegno bk in bočnikav kosu, 1.kat., očiščeno (max odstopanje 2 % od naročene mase)</t>
  </si>
  <si>
    <t>Bio telečje stegno bk in bočnika narezano na kocke 2 x 2cm, 1.kat., očiščeno (max odstopanje 10 % od velikosti kock, max odstopanje 2 % od naročene mase)</t>
  </si>
  <si>
    <t>Bio goveja hrenovka, min. 90 % govedine, brez dodane svinjine, brez alergenov, v naravnem bio ovoju iz ovčjega čreva, z rastlinskim oljem 60 - 80 g</t>
  </si>
  <si>
    <t>Puranji file, razred A, narezan na zrezke 60 do 80 g (max odstopanje 10 % od teže naročenega zrezka, max. skupno odstopanje 2 % od naročene mase)</t>
  </si>
  <si>
    <t>Puranji file, razred A, narezan na kocke cca 2 x 2 cm (max odstopanje 10 % od velikosti kock, max. skupno odstopanje 2 % od naročene mase)</t>
  </si>
  <si>
    <r>
      <t xml:space="preserve">Piščančji file v kosu, bkk, razred A  (max skupno odstopanje 2 %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</si>
  <si>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 xml:space="preserve">Piščančji file, bkk, razred A, zrezki 60 - 80 g (max 10 % odstopanje od teže naročenega zrezka, max skupno odstopanje 2 % od naročene mase)  </t>
  </si>
  <si>
    <t xml:space="preserve">Piščančji file, bkk, razred A, kocke 2 x 2 cm (max 10 % odstopanje od velikosti kock max skupno odstopanje 2 % od naročene mase)  </t>
  </si>
  <si>
    <t>Piščančje krače, razred A, 110 - 120  g/kos</t>
  </si>
  <si>
    <t>Piščančje stegno bkk, razred A 70 - 80 g/kos</t>
  </si>
  <si>
    <t>Telečje stegno bk in bočnika, očiščeno, narezano na kocke2x2cm (max 10 % odstopanja od velikosti kock, max skupno odstopanje 2 % naročene mase) 1. kategorija</t>
  </si>
  <si>
    <t>Mlada govedina stegno bk in bočnika, očiščeno, mleto, 1. kategorija</t>
  </si>
  <si>
    <r>
      <rPr>
        <b/>
        <sz val="10"/>
        <rFont val="Arial Narrow"/>
        <family val="2"/>
        <charset val="238"/>
      </rPr>
      <t xml:space="preserve">ORADA </t>
    </r>
    <r>
      <rPr>
        <sz val="10"/>
        <rFont val="Arial Narrow"/>
        <family val="2"/>
        <charset val="238"/>
      </rPr>
      <t>- file, posamič zamrznjen, (max 10 % odstopanja od naročene teže posameznega fileja), 1. kval., brez kosti</t>
    </r>
  </si>
  <si>
    <r>
      <rPr>
        <b/>
        <sz val="10"/>
        <rFont val="Arial Narrow"/>
        <family val="2"/>
        <charset val="238"/>
      </rPr>
      <t>BRANCIN</t>
    </r>
    <r>
      <rPr>
        <sz val="10"/>
        <rFont val="Arial Narrow"/>
        <family val="2"/>
        <charset val="238"/>
      </rPr>
      <t xml:space="preserve"> - file, posamič zamrznjen, (max 10 % odstopanja od naročene teže posameznega fileja), 1. kval., brez kosti</t>
    </r>
  </si>
  <si>
    <t>Sterilizirani fileti tune v lastnem soku, 1000 do 2000 g</t>
  </si>
  <si>
    <t>Paradižnik pasiran (kaša,pire), steriliziran, brez kem. konz., pakirano do 1 kg</t>
  </si>
  <si>
    <t>Paradižnik pelati olupljeni v kockah, steriliziran, brez kem.konz.,  pakiranje  2,0 - 4,5 kg</t>
  </si>
  <si>
    <t>Rdeča pesa, pasterizirana, narezana na rezine debeline 1 do 3 mm, brez kemičnih konzervansov in sladil, min. 60 % plodu, pakiranje 3,0 -  4,5 kg</t>
  </si>
  <si>
    <t>Ananasov sok, 100 % sadni delež, brez dodanega sladkorja, umetnih sladil in arom ter kemičnih konzervansov, embalaža omogoča ponovno zapiranje, pakiranje 1 L</t>
  </si>
  <si>
    <t xml:space="preserve">Pomarančni sok, 100 % sadni delež, brez dodanega sladkorja, umetnih sladil in arom ter kemičnih konzervansov,  embalaža omogoča ponovno zapiranje, pakiranje 1 L </t>
  </si>
  <si>
    <t xml:space="preserve">Pomarančni sok, 100 % sadni delež, brez dodanega sladkorja, umetnih sladil in arom ter kemičnih konzervansov, (priložena slamica v pvc foliji ali odpiranje na pokrovček),  pakiranje 0,2 L </t>
  </si>
  <si>
    <t>Sadno zelenjavni sok iz korenčka, jabolka in pomaranče ali jabolko, breskev korenje, sadno zelenjavni delež 100 %, brez dodanega sladkorja, umetnih sladil in arom ter kemičnih konzervansov, omogoča ponovno zapiranje, pakiranje 0,5 do 1 L</t>
  </si>
  <si>
    <t>Testo za lazanjo predpripravljeno - termično obdelano, dimenzija cca 30 X 50 cm, pakiranje 2 do 5 kg</t>
  </si>
  <si>
    <t>Riž bel, glaziran, okroglozrnati, 1. vrste, pakiranje do 1 kg</t>
  </si>
  <si>
    <t>Riž dolgozrnati parboiled, ekstra kvalitete, pakiranje do 1 kg</t>
  </si>
  <si>
    <t>Neoluščen riž, ekstra kvalitete, pakiranje do 1 kg</t>
  </si>
  <si>
    <t>Musli sadni, max. vsebnost enostavnih sladkorjev do 20 g/100g izdelka, pakiranje do 1 kg</t>
  </si>
  <si>
    <t>Pšenična moka, tipa 400 - ostra, pakiranje do 1 kg</t>
  </si>
  <si>
    <t>Pšenična moka, tipa 500 - gladka, pakiranje do 1 kg</t>
  </si>
  <si>
    <t>Pšenična moka, polnozrnata, pakiranje do 1 kg</t>
  </si>
  <si>
    <t>Koruzna moka, pakiranje do 1 kg</t>
  </si>
  <si>
    <t>Ajdova moka, pakiranje do 1 kg</t>
  </si>
  <si>
    <t>Pirin zdrob, pakiranje do 1 kg</t>
  </si>
  <si>
    <t>Rezanci – jušna zakuha, pšenični z jajci, pakiranje do 5 kg</t>
  </si>
  <si>
    <t xml:space="preserve">Pšenične testenine z jajci, školjkice, pakiranje do 5 kg </t>
  </si>
  <si>
    <t>Ajdove testenine, široki rezanci, pakiranje do 1 kg</t>
  </si>
  <si>
    <t>Ajdove testenine, široki rezanci, pakiranje do 5 kg</t>
  </si>
  <si>
    <t>Sojino napitek kot mleko, 1 L</t>
  </si>
  <si>
    <t>Ovseni napitek kot mleko, 1 L</t>
  </si>
  <si>
    <t>Rižev napitek kot mleko, do 0,25 L</t>
  </si>
  <si>
    <t>Kokosova krema za stepanje, brez glutena, mleka in jajc, do 500 ml</t>
  </si>
  <si>
    <t>Kokosova mast, brez glutena, mleka in jajc,  do 250 g</t>
  </si>
  <si>
    <t>Namazi različnih okusov (bučke, por, bazilika,..), brez mleka, jajc, soje in glutena do 200 g</t>
  </si>
  <si>
    <t>Pekovsko pecivo (bombice,..) brez glutena (Schar in enakovredno), 40 do 60g/kos</t>
  </si>
  <si>
    <t>Kruh bel brez glutena (Schar in enakovredno), do 500 g</t>
  </si>
  <si>
    <t>Jajčni nadomestek, brez glutena, mleka, jajc, soje, oreškov, do 500 g</t>
  </si>
  <si>
    <r>
      <t>Kokosova moka brez alergenov (gluten, arašidi, mleko, soja, SO</t>
    </r>
    <r>
      <rPr>
        <vertAlign val="sub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>), do 500 g</t>
    </r>
  </si>
  <si>
    <t>Kus kus brez glutena, mleka in jajc, do 500 g</t>
  </si>
  <si>
    <t>Grisini brez glutena (Schar in enakovredno), 150 - 200 g</t>
  </si>
  <si>
    <t>Jušna zakuha brez glutena, jajc in mleka, različne oblike, do 500 g</t>
  </si>
  <si>
    <t>Čaj šipek, filter vrečke, gastro, do 1,5 kg</t>
  </si>
  <si>
    <t>Bezgov čaj, filter vrečka, gastro pakiranje, do 1 kg</t>
  </si>
  <si>
    <t>Planinski čaj filter vrečke, gastro, do 1 kg</t>
  </si>
  <si>
    <t>Česen, zrnasti, granulat, pakiran do 70 g</t>
  </si>
  <si>
    <t>Origano, drobljen, pakiran do 20 g, steklena embalaža</t>
  </si>
  <si>
    <t>Timijan-zdrobljen in posušen list, pakirano do 20 g, steklena embalaža</t>
  </si>
  <si>
    <t>Mešanica kavnih nadomeskov - proja iz praženega ječmena in korenine cikorije, pakirano do 250 g</t>
  </si>
  <si>
    <t>Ajvar, nepekoč, pakiranje do 1 kg</t>
  </si>
  <si>
    <t>Oljčno olje 100 %, hladno stiskano, pakiranje do 1 L, v stekleni embalaži</t>
  </si>
  <si>
    <t>Bučno olje 100 %, jedilno nerafinirano, pakiranje do 1 L, v stekleni embalaži</t>
  </si>
  <si>
    <t>Repično olje, hladno stiskano, pakiranje do 1 L, v stekleni embalaži</t>
  </si>
  <si>
    <t>Orehova jedrca - polovice, razred I, pakiranje od 500 do 1000 g</t>
  </si>
  <si>
    <t>Orehova jedrca, fino mleti, razred I, pakiranje do 500 g</t>
  </si>
  <si>
    <t>Francoski polnozrnati rogljič, 60 do 70 g</t>
  </si>
  <si>
    <t>Francoski rogljič s šunko in sirom, 80 do 100 g</t>
  </si>
  <si>
    <t>Žepek pizza, 100 do 130 g</t>
  </si>
  <si>
    <t>Buhtelj z marmelado, 50 do 60 g</t>
  </si>
  <si>
    <t>Drobtine, krušne, bele, do 1 kg</t>
  </si>
  <si>
    <t>Pšenično belo pekovsko pecivo različnih oblik (žemlja, kajzerica, bombeta, štručka,…),  30 do 50 g / kos</t>
  </si>
  <si>
    <t>Pšenično črno pekovsko pecivo različnih oblik (žemlja, kajzerica, bombeta, štručka,…),  30 do 50 g / kos</t>
  </si>
  <si>
    <t>Pšenično črno pekovsko pecivo različnih oblik (žemlja, kajzerica, bombeta, štručka,…),  60 do 70 g / kos</t>
  </si>
  <si>
    <t>Pšenično polnozrnato (Graham) pekovsko pecivo različnih oblik (žemlja, kajzerica, bombeta, štručka,…),  30 do 50 g / kos</t>
  </si>
  <si>
    <t>Pšenično polnozrnato (Graham) pekovsko pecivo različnih oblik (žemlja, kajzerica, bombeta, štručka,…),  60 do 70 g / kos</t>
  </si>
  <si>
    <t>Koruzno mešano pekovsko pecivo različnih oblik (žemlja, kajzerica, bombeta, štručka,…),  30 do 50 g / kos</t>
  </si>
  <si>
    <t>Ajdovo mešano pekovsko pecivo različnih oblik (žemlja, kajzerica, bombeta, štručka,…),  30 do 50 g / kos</t>
  </si>
  <si>
    <t>Rženo mešano pekovsko pecivo različnih oblik (žemlja, kajzerica, bombeta, štručka,…),  30 do 50 g / kos</t>
  </si>
  <si>
    <t>Ovseno mešano pekovsko pecivo različnih oblik (žemlja, kajzerica, bombeta, štručka,…),  30 do 50 g / kos</t>
  </si>
  <si>
    <t>Ovseno mešano pekovsko pecivo različnih oblik (žemlja, kajzerica, bombeta, štručka,…),  60 do 70 g / kos</t>
  </si>
  <si>
    <t>Pirino pekovsko pecivo različnih oblik (žemlja, kajzerica, bombeta, štručka,…),  30 do 50 g / kos</t>
  </si>
  <si>
    <t>Mlečno pekovsko pecivo različnih oblik (žemlja, kajzerica, bombeta, štručka,…),  40 do 60 g / kos</t>
  </si>
  <si>
    <t>Sirova štručka, min. 14 % sira, 60 do 70 g/kos</t>
  </si>
  <si>
    <t>Pšenično pecivo z različnimi posipi (sezam sončnice,…), 40 do 60 g, po potrebi prerezano</t>
  </si>
  <si>
    <t>100 % limonin sok, brez dodanega sladkorja in brez dodaneih kemičnih konzervansov ali drugih aditivov,  do 1 L</t>
  </si>
  <si>
    <t>Slivov pekmez, oslajen, brez kemičnih konzervansov, pakiranje do 700 g</t>
  </si>
  <si>
    <t>Pasteriziran jajčni melanž, brez umetnih arom, konzervansov, benzoatov, sorbatov, umetnih barvil in drugih aditivov. Pakiranje do 5 kg</t>
  </si>
  <si>
    <t>Pasteriziran jajčni beljak, brez umetnih arom, konzervansov, benzoatov, sorbatov, umetnih barvil in drugih aditivov. Pakiranje do 5 kg</t>
  </si>
  <si>
    <t>Pasteriziran jajčni rumenjak, brez umetnih arom, konzervansov, benzoatov, sorbatov, umetnih barvil in drugih aditivov. Pakiranje do 5 kg</t>
  </si>
  <si>
    <t>POSEBNE ZAHTEVE, KI JIH MORAJO IZPOLNJEVATI POSAMEZNA ŽIVILA:</t>
  </si>
  <si>
    <t>Vsa živila iz te skupine morajo biti brez ojačevalcev okusov in umetnih skladil.</t>
  </si>
  <si>
    <t>V primeru, da je bilo živilo oddtajano in zamrznjeno, bo naročnik tako živilo zavrnil - velja za sladoled.</t>
  </si>
  <si>
    <t>Kuhan pršut, 1. ali extra razred, v kosu in narezan na rezine 20 do 25 g/kos</t>
  </si>
  <si>
    <t>POSEBNE ZAHTEVE, KI JIH MORAJO IZPOLNJEVATI POSAMEZNA ŽIVILA</t>
  </si>
  <si>
    <t>V primeru, da je bilo živilo odtajano in ponovno zamrznjeno, bo naročnik tako živilo zavrnil. Dobavitelj mora na dobavnici navesti kakovostni razred dobavljenega blaga.</t>
  </si>
  <si>
    <t>Naročnik od ponudnikov zahteva dosledno odvažanje vse embalaže (tako povratne kot nepovratne)</t>
  </si>
  <si>
    <t>Paprika zelena, 1.razred</t>
  </si>
  <si>
    <t>Paprika rdeča, 1.razred</t>
  </si>
  <si>
    <t>Peteršilj koren 1. razred</t>
  </si>
  <si>
    <t>Sadje mora biti sveže, primerne zrelosti, nepoškodovano in zahtevanega kalibra; naročnik zahteva porcijsko sadje, tako da teža</t>
  </si>
  <si>
    <t xml:space="preserve">posameznega sadeža ne prekorači normativa za prehrano otrok - 100 do 120 g (oz za banane do 150 g); naročnik za porcijsko sadje, ki se </t>
  </si>
  <si>
    <t>naroča po kosih, zahteva dostavo po kosih.</t>
  </si>
  <si>
    <t>V primeru, da je bilo živilo odtajano in ponovno zamrznjeno, bo naročnik tako živilo zavrnil.</t>
  </si>
  <si>
    <t>Koriander, celi, pakiranje do 60 g</t>
  </si>
  <si>
    <t>Bučna semena - sušena (Golice), pakiranje do 200 g</t>
  </si>
  <si>
    <t>Piškoti različnih oblik, brez glutena (enakovredno kot Schar), do 500 g</t>
  </si>
  <si>
    <t>Testenine - špageti, brez glutena, mleka, jajc (enakovredno kot Schar) do 500 g</t>
  </si>
  <si>
    <t>Testenine - svedri, brez glutena, mleka, jajc (enakovredno kot Schar), do 500 g</t>
  </si>
  <si>
    <t>Krekerji brez glutena, mleka in jajc (enakovredno kot Schar), do 250 g</t>
  </si>
  <si>
    <t>Koruzni kosmiči, brez mleka, glutena in jajc (enakovredno kot Schar), do 400 g</t>
  </si>
  <si>
    <t>Rižev zdrob brez glutena, mleka in jajc (enakovredno kot Schar), do 500 g</t>
  </si>
  <si>
    <t>Pleskavice (oblikovane) iz mletega manj začinjenega in soljenega piščančjega mesa 1.kat. BK, teža posameznega kosa mora biti med 80 in 90 g</t>
  </si>
  <si>
    <t>Tekoči navadni jogurt, 3,2 do 3,5 % m.m., pakiranje od 500 do 1000 g</t>
  </si>
  <si>
    <t>Tekoči sadni jogurt, 1,1 do 3,5 % m.m., pakiranje od 500 do 1000 g</t>
  </si>
  <si>
    <t xml:space="preserve">Jogurt, sadni, 2,2 do 3,5 % m.m.,pakiranje lonček 150 do 180 g </t>
  </si>
  <si>
    <t>Mlinci z jajci, brez konzervansov, do 6 kg</t>
  </si>
  <si>
    <t>Bio ovseno mešano pecivo, 30 do 50 g / kos</t>
  </si>
  <si>
    <t>Bio koruzno mešano pecivo, 30 do 50 g / kos</t>
  </si>
  <si>
    <t>Bio pšenično pecivo z dodatki (korenček), 30 do 50 g / kos</t>
  </si>
  <si>
    <t>Bio pšenično pecivo z dodatki (mak), 30 do 50 g / kos</t>
  </si>
  <si>
    <t>Bio pšenično pecivo z dodatki (mak), 60 do 70 g / kos, po potrebi prerezano</t>
  </si>
  <si>
    <t>Bio koruzno mešano pecivo 60 do 70 g  / kos, po potrebi prerezano</t>
  </si>
  <si>
    <t>Bio ajdov mešani kruh, 0,7 do 1,0 kg, rezan in pakiran</t>
  </si>
  <si>
    <t>Bio koruzni mešani kruh, 0,7 do 1,0 kg, rezan in pakiran</t>
  </si>
  <si>
    <t>Bio ovseni mešani kruh, 0,7 do 1,0 kg, rezan in pakiran</t>
  </si>
  <si>
    <t>Bio pirino mešano pecivo, 30 do 50 g / kos</t>
  </si>
  <si>
    <t>Bio pšenično (belo, polbelo, črno, polnozrnato) pecivo, 30 do 50 g / kos</t>
  </si>
  <si>
    <t>Bio pšenični kruh (bel, polbel, črn, polnozrnat), 0,7 do 1,0 kg, rezan in pakiran</t>
  </si>
  <si>
    <t>Bio pirin mešan kruh, 0,7 do 1,0 kg, rezan in pakiran</t>
  </si>
  <si>
    <t>Bio pšenično pecivo z dodatki (sir), 30 do 50 g / kos</t>
  </si>
  <si>
    <t>Bio pšenično pecivo z dodatki (sir), 60 do 70 g / kos</t>
  </si>
  <si>
    <t>Bio kruh s semeni 0,7 do 1,0 kg, rezan, pakiran</t>
  </si>
  <si>
    <t>Poltrdi polnomastni sir brez lizocima iz jajc, primeren za alergike na jajca, 35 do 45 % m.m., pakiran v kontrolirani atmosferi, pakiranje 300 do 600 g</t>
  </si>
  <si>
    <t>Mlečni sladoled, DEKLARIRAN BREZ LAKTOZE, pakiranje do 1000 ml</t>
  </si>
  <si>
    <t>Čičerika v slanici, sterilizirana, brez kemičnih konzervansov, pakiranje do 2,0 - 4,5 kg</t>
  </si>
  <si>
    <t>Bio beli okroglozrnati riž, pakiranje do 1 kg</t>
  </si>
  <si>
    <t>Bio čebula, 1.razred</t>
  </si>
  <si>
    <t>Bio peteršilj – list 1.razred</t>
  </si>
  <si>
    <t>Fižol rjavi1.razred</t>
  </si>
  <si>
    <t>Amarant, pakiranje do 1 kg</t>
  </si>
  <si>
    <t>Pšenični črni kruh (T-1100), 0,7 do 1,0 kg, brez aditivov, rezan in pakiran</t>
  </si>
  <si>
    <t>Pšenični polbeli kruh (T-850), 0,7 do 1,0 kg, rezan in pakiran</t>
  </si>
  <si>
    <t>Koruzno mešano pekovsko pecivo različnih oblik (žemlja, kajzerica, bombeta, štručka,…),  60 do 70 g / kos</t>
  </si>
  <si>
    <t>Suhe banane brez konzervansov</t>
  </si>
  <si>
    <t>Planinski čaj, filter vrečke - do 3 g, pakiranje 40 do 100 g</t>
  </si>
  <si>
    <t>Grisini z oljčnim oljem, pakiranje 100-400 g</t>
  </si>
  <si>
    <t>Ajdov rogljič z orehi, 70-90 g</t>
  </si>
  <si>
    <t>Temna čokolada, min 70 % kakava, do 1 kg</t>
  </si>
  <si>
    <t>Vanilijeva pasta, pakiranje do 200 g</t>
  </si>
  <si>
    <t>Lešniki praženi, fino mleti, razred I, pakiranje od 200 do 500 g</t>
  </si>
  <si>
    <t>Rižev desert puding, vanilija, čokolada ali kakav 100 - 160 g</t>
  </si>
  <si>
    <t xml:space="preserve">Kvas suhi, pakiranje 7 g </t>
  </si>
  <si>
    <t>Suhi dateljni brez koščic, brez konz.</t>
  </si>
  <si>
    <t xml:space="preserve">Jabolčni sok, bistri 100 % sadni delež, brez dodanega sladkorja, umetnih sladil in arom ter kemičnih konzervansov, embalaža omogoča ponovno zapiranje, pakiranje 1 L </t>
  </si>
  <si>
    <t>Sterilizirana skuša v rastlinskem ali sončničnem olju, pakiranje od 500 do 2000 g</t>
  </si>
  <si>
    <t>Paradižnik pelati olupljeni v kockah, steriliziran, brez kem. konz.,  pakiranje  0,4 - 1 kg</t>
  </si>
  <si>
    <t>Ekstra domača marmelada marelica, min 50 g sadnega deleža / 100 g izdelka, brez konz. In sladil, pakiranje do 850 g</t>
  </si>
  <si>
    <t>Sirovi tortelini, pakirano 1 do 3 kg</t>
  </si>
  <si>
    <t>Tortelini s špinačnim nadevom, pakirano 1 do 3 kg</t>
  </si>
  <si>
    <t>Koruzni zdrob - instant, pakiranje do 1 kg</t>
  </si>
  <si>
    <t>Peresniki - pšenični z jajci, pakiranje do 10 kg</t>
  </si>
  <si>
    <t>Bio dolgozrnati parboiled, pakiranje do 1 kg</t>
  </si>
  <si>
    <t>7 = 3 x 6</t>
  </si>
  <si>
    <t>8 = 7 x stopnja DDV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</si>
  <si>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</si>
  <si>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</si>
  <si>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</si>
  <si>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</si>
  <si>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</si>
  <si>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 xml:space="preserve">ZAP. ŠT.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</si>
  <si>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</si>
  <si>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</si>
  <si>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</si>
  <si>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</si>
  <si>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</si>
  <si>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</si>
  <si>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</si>
  <si>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>Puranje prsi v ovitku, v kosu ali narezana na rezine</t>
  </si>
  <si>
    <t>Pastinak, korenina, razred 1</t>
  </si>
  <si>
    <t>Solata zelena krhkolistna glavnata (Gentile, Kristalka, ledenka,…) 1. razred</t>
  </si>
  <si>
    <t>Avokado, 1.razred</t>
  </si>
  <si>
    <t>Mlad stročji fižol - maslenec, razred 1</t>
  </si>
  <si>
    <t>Mandarine, klementine in križanci (klemenvile, mineole,…) razred 1, brez pešk,ustrezne teže do 100 g/kos</t>
  </si>
  <si>
    <t>Mango, razred 1</t>
  </si>
  <si>
    <t>Kamut, pakiranje do 1 kg</t>
  </si>
  <si>
    <t>Kvinoja, pakiranje do 1 kg</t>
  </si>
  <si>
    <t>Indijski oreščki, razred I, pakiranje do 500 g</t>
  </si>
  <si>
    <t>Brazilski oreščki, razred I, pakiranje do 500 g</t>
  </si>
  <si>
    <t>Zamrznjeno listnato testo razvaljano, dimenzije cca 30 x 50 cm, pakiranje do 6 kg</t>
  </si>
  <si>
    <t>Vinski kis 4 %, brez konzervansov, pakiranje 1 L</t>
  </si>
  <si>
    <t>Pasterizirano homogenizirano mleko, 3,2 do 3,5 % m.m., 5-10 L, v embalaži, ki omogoča enostavno rokovanje (prenašanje, prelivanje, shranjevanje že odprte embalaže, možnost večkratnega odpiranja in zapiranja) brez uporabe sekundarne embalaže.</t>
  </si>
  <si>
    <t>L</t>
  </si>
  <si>
    <t>Trajno mleko, kratkotrajna sterilizacija, 1,5 do 3,5 m.m., deklarirano brez laktoze, pakiranje 0,2 L, dodana slamica</t>
  </si>
  <si>
    <t>Trajno mleko, kratkotrajna sterilizacija, 1,5 do 3,5 m.m., deklarirano brez laktoze, pakiranje 1 L</t>
  </si>
  <si>
    <t>Kisla pasterizirana smetana, 18 do 25 % m.m. brez konzervansov in aditivov, pakiranje 150 do 180 g</t>
  </si>
  <si>
    <t>Navadni čvrsti, jogurt 2,2 do 3,5 % m.m. pakiranje lonček 150 do 180 g</t>
  </si>
  <si>
    <t>Navadni probiotični jogurt  do 3,5 % m.m.,ki vsebuje bakterije Lactobacillus acidophilus ali Lactobacillus rhamnosus ali Bifidobacterium lactis, pakiranje od 100 do 180 g</t>
  </si>
  <si>
    <t>Navadni jogurt , deklariran brez laktoze, pakiranje lonček 150 do 180 g</t>
  </si>
  <si>
    <t>Kislo mleko iz pasteriziranega mleka, 3,2 do 3,5 % m.m,, pakirano od 150 do 180 g</t>
  </si>
  <si>
    <t xml:space="preserve">Sirni namaz s smetano, 15 do 26 % m.m.,2,5 do 5 kg, brez kemičnih konz., barvil in aditivov </t>
  </si>
  <si>
    <t>Sir za žar, do 1 kg</t>
  </si>
  <si>
    <t xml:space="preserve">Mlečni puding, vanilija, čokolada, brez umetnih barvil in konzervansov, pakiranje 120 do 150 g </t>
  </si>
  <si>
    <t>Rastlinska smetana za stepanje, pakiranje do 0,5  l</t>
  </si>
  <si>
    <t>Sir gorgonzola z modro plesnijo, pakirano do 300g</t>
  </si>
  <si>
    <t>Pleskavica (oblikovana) iz mletega manj začinjenega in soljenega mesa (do 1,7 % soli; 50 % stegno mlade govedine I.kat. BK in 50 % svinjsko stegno I.kat. BK), 80 do 90 g / kos</t>
  </si>
  <si>
    <t>Ocvirki suhi, pakirano do 1 kg</t>
  </si>
  <si>
    <t xml:space="preserve">Ogrska salama v kosu ali narezana na rezine </t>
  </si>
  <si>
    <t>Suhi pršut brez kosti narezan na rezine</t>
  </si>
  <si>
    <t>Eko svinjsko meso, stegno, I. kat., narezano na kocke 1,5 x 1,5 cm ali v kosu</t>
  </si>
  <si>
    <t>Eko svinjsko meso, stegno, I. kat., v kosu</t>
  </si>
  <si>
    <t>Blitva sveža, 1.razred</t>
  </si>
  <si>
    <t>Fižol beli 1. razred</t>
  </si>
  <si>
    <t>Bio breskve, 1 razred</t>
  </si>
  <si>
    <t xml:space="preserve">Bio nektarine, 1 razred </t>
  </si>
  <si>
    <t>Bio jabolka, 1 razred</t>
  </si>
  <si>
    <t>Bio lubenice, 1 razred</t>
  </si>
  <si>
    <t>Bio česen, 1 razred</t>
  </si>
  <si>
    <t>Ekstra džem jagoda, min 45 % sadni delež, max 40 g sladkorja / 100 g izdelka, brez konz., kem. sladil inkem barvil, pakiranje do 400 g</t>
  </si>
  <si>
    <t xml:space="preserve">Jabolčni sok, bistri 100 % sadni delež, brez dodanega sladkorja, umetnih sladil in arom ter kemičnih konzervansov,  (priložena slamica v pvc foliji ali odpiranje na pokrovček),  pakiranje 0,2 L </t>
  </si>
  <si>
    <t>Bio kisla reppa, rezana, pakiranje do 1 kg</t>
  </si>
  <si>
    <t>Bio kislo zelje, rezano, pakiranje od 5 do 10 kg</t>
  </si>
  <si>
    <t>Bio kislo zelje, rezano, pakiranje do 1 kg</t>
  </si>
  <si>
    <t>Testo za lazanjo, pakiranje do 9 kg</t>
  </si>
  <si>
    <t>Pirini kosmiči, pakiranje do 1 kg</t>
  </si>
  <si>
    <t>Sojini kosmiči, pakiranje do 1 kg</t>
  </si>
  <si>
    <t>Krompirjevi svaljki s skuto, pakirano 1 do 3 kg</t>
  </si>
  <si>
    <t>Svaljki z dodatkom koruznega zdroba, pakiranje 1 do 3 kg</t>
  </si>
  <si>
    <t>Svaljki s polnozrnatimi ovsenimi kosmiči, pakiranje 1 do 3 kg</t>
  </si>
  <si>
    <t>Zelenjavni polpeti, pakiranje 1 do 3 kg</t>
  </si>
  <si>
    <t>Zamrznjeno vlečeno testo, pakiranje 1 do 2 kg</t>
  </si>
  <si>
    <t>Bio pšenične testenine svedri ali peresniki, pakiranje do 1 kg</t>
  </si>
  <si>
    <t>Bio pšenične testenine, špageti št.5 pakiranje do 1 kg</t>
  </si>
  <si>
    <t>Grisini polnozrnati, pakiranje 60 - 400</t>
  </si>
  <si>
    <t>Temna štručka s sezamom iz listnatega kvašenega testa z drobljenci in otrobi 60 do 70 g</t>
  </si>
  <si>
    <t>Linški keksi do 1000 g</t>
  </si>
  <si>
    <t>Temna štručka s koprivi in semeni iz listnatega kvašenega testa 60 do 80 g</t>
  </si>
  <si>
    <t>Čaj gozdni sadeži, filter vrečka z naravno aromo brez umetnih barvil gastro pakiranje do 1 kg</t>
  </si>
  <si>
    <t>Čaj malinai, filter vrečka z naravno aromo brez umetnih barvil gastro pakiranje do 1 kg</t>
  </si>
  <si>
    <t>Čaj šipek, filter vrečke - do 3 g, pakiranje 40 do 100 g</t>
  </si>
  <si>
    <t>Bela čokolada za obliv tort, peciva, pakiranje 200 do 500 g</t>
  </si>
  <si>
    <t>Prašek za puding – čokolada, brez umetnih barvil in arom,  do 200 g</t>
  </si>
  <si>
    <t>Sladkor mleti, pakiranje do 1 kg</t>
  </si>
  <si>
    <t>Rožičeva moka, pakiranje do 500 g</t>
  </si>
  <si>
    <t xml:space="preserve">KONVECIONALNO IN EKOLOŠKO MLEKO TER MLEČNI IZDELKI       </t>
  </si>
  <si>
    <t>1. SKLOP: MLEKO IN MLEČNI IZDELKI IZ SHEM KAKOVOSTI  (BREZ EKO)</t>
  </si>
  <si>
    <t xml:space="preserve">2. SKLOP: SIRI IN MLEČNI IZDELKI </t>
  </si>
  <si>
    <t>SKUPAJ 2. SKLOP:</t>
  </si>
  <si>
    <t>SKUPAJ 1. SKLOP:</t>
  </si>
  <si>
    <t xml:space="preserve">3. SKLOP: SLADOLED </t>
  </si>
  <si>
    <t xml:space="preserve">4. SKLOP: BIO MLEKO IN BIO MLEČNI IZDELKI  </t>
  </si>
  <si>
    <t>SKUPAJ 3. SKLOP:</t>
  </si>
  <si>
    <t>SKUPAJ 4. SKLOP:</t>
  </si>
  <si>
    <r>
      <t xml:space="preserve">Naročnik zahteva dostavo za vsa živila iz sklopov 1., 2. in 4. </t>
    </r>
    <r>
      <rPr>
        <b/>
        <u/>
        <sz val="10"/>
        <color indexed="8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>, v</t>
    </r>
    <r>
      <rPr>
        <b/>
        <u/>
        <sz val="10"/>
        <color indexed="8"/>
        <rFont val="Arial Narrow"/>
        <family val="2"/>
        <charset val="238"/>
      </rPr>
      <t xml:space="preserve"> enoto Rjava cesta med 6:00 in 6:30 uro</t>
    </r>
  </si>
  <si>
    <t xml:space="preserve">KONVECIONALNO IN EKOLOŠKO MESO IN MESNI IZDELKI  </t>
  </si>
  <si>
    <r>
      <t xml:space="preserve">5. SKLOP: SVEŽE GOVEJE </t>
    </r>
    <r>
      <rPr>
        <b/>
        <sz val="10"/>
        <rFont val="Arial Narrow"/>
        <family val="2"/>
        <charset val="238"/>
      </rPr>
      <t>IN</t>
    </r>
    <r>
      <rPr>
        <b/>
        <sz val="10"/>
        <color indexed="8"/>
        <rFont val="Arial Narrow"/>
        <family val="2"/>
        <charset val="238"/>
      </rPr>
      <t xml:space="preserve"> TELEČJE MESO IZ SHEME KAKOVOSTI (BREZ EKO)</t>
    </r>
  </si>
  <si>
    <t>6. SKLOP: SVEŽE SVINJSKO, ŽREBIČKOVO, KUNČJE MESO IN MESNI IZDELKI</t>
  </si>
  <si>
    <t>SKUPAJ 5. SKLOP:</t>
  </si>
  <si>
    <t>Čevapčiči iz mletega manj začinjenega in soljenega mesa (50 % stegno mlade govedine I.kat. BK in 50 % svinjsko stegno I.kat. BK do 1,7 % soli), 25 do 50 g / kos</t>
  </si>
  <si>
    <t>SKUPAJ 6. SKLOP:</t>
  </si>
  <si>
    <t>7. SKLOP: SVEŽE PIŠČANČJE MESO IN IZDELKI IZ SHEM KAKOVOSTI (BREZ EKO)</t>
  </si>
  <si>
    <t>Piščančja posebna salama, exstra razred, min 70 % piščančjega mesa, v kosu ali narezana na rezine</t>
  </si>
  <si>
    <t>SKUPAJ 7. SKLOP:</t>
  </si>
  <si>
    <t>8. SKLOP: SVEŽE PURANJE MESO IN IZDELKI</t>
  </si>
  <si>
    <t>SKUPAJ 8 SKLOP:</t>
  </si>
  <si>
    <t>Rižev napitek kot mleko z dodatkom kalcija, 1 L</t>
  </si>
  <si>
    <t>Mandljev napitek z beljakovinami, 1 L</t>
  </si>
  <si>
    <t>Testenine za lazanjo, brez glutena, do 500 g</t>
  </si>
  <si>
    <t>Testenine- široki rezanci brez glutena, mleka, jajc (enakovredno kot Schar), do 500 g</t>
  </si>
  <si>
    <t>Njoki brez glutena in mleka, do 500 g</t>
  </si>
  <si>
    <t>Rižev sladoled, brez glutena do 1 l</t>
  </si>
  <si>
    <t>Koruzni kosmiči brez dodanega sledkorja do 1 kg</t>
  </si>
  <si>
    <t>Marmelada slivova brez glutena, brez umetnih sladil, barvil konzervansov, do 1 kg</t>
  </si>
  <si>
    <t xml:space="preserve">Rižev zdrob brez glutena, mleka in jajc, do 500g </t>
  </si>
  <si>
    <t>Proseni zdrob brez glutena, mleka in jajc, do 500g</t>
  </si>
  <si>
    <t>Rumena polenta, brez glutena, mleka in jajc (enakovredno Schar), do 500g</t>
  </si>
  <si>
    <t>Dimljen tofu do 250 g</t>
  </si>
  <si>
    <t>Zeliščni tofu do 250 g</t>
  </si>
  <si>
    <t>Sadno žitna rezina brez glutena od 25 do 40 g</t>
  </si>
  <si>
    <t>Sadno žitna rezina brez mleka in jajc od 25 do 40 g</t>
  </si>
  <si>
    <t>Riževa moka, pakiranje do 500 g</t>
  </si>
  <si>
    <t>Čičerikina moka brez glutena do 500 g</t>
  </si>
  <si>
    <t>Biskvit z marmelado ali sadjem brez glutena, do 200 g</t>
  </si>
  <si>
    <t xml:space="preserve">9. SKLOP: BIO SVEŽE GOVEJE IN TELEČJE MESO </t>
  </si>
  <si>
    <r>
      <t>SKUPAJ 9</t>
    </r>
    <r>
      <rPr>
        <b/>
        <sz val="1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</si>
  <si>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r>
      <t>SKUPAJ 10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</si>
  <si>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11. SKLOP: BIO SVINJSKO MESO IN IZDELKI</t>
  </si>
  <si>
    <t>10. SKLOP: BIO GOVEJA HRENOVKA</t>
  </si>
  <si>
    <r>
      <t>SKUPAJ 11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</si>
  <si>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12. SKLOP: BIO PERUTNINSKO MESO</t>
  </si>
  <si>
    <r>
      <t>SKUPAJ 12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</si>
  <si>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 xml:space="preserve">SKUPINA: RIBE  </t>
  </si>
  <si>
    <t>13. SKLOP: ZAMRZNJENE RIBE</t>
  </si>
  <si>
    <t>SKUPAJ 13 SKLOP</t>
  </si>
  <si>
    <t>14. SKLOP: KONZERVIRANE RIBE</t>
  </si>
  <si>
    <t>SKUPAJ 14 SKLOP</t>
  </si>
  <si>
    <t>SKUPAJ 15. SKLOP</t>
  </si>
  <si>
    <t>15. SKLOP: KOKOŠJA JAJCA</t>
  </si>
  <si>
    <t>SKUPAJ 16 SKLOP:</t>
  </si>
  <si>
    <t>SKUPAJ 17 SKLOP:</t>
  </si>
  <si>
    <t>17. SKLOP : PREDELANA KOKOŠJA JAJCA</t>
  </si>
  <si>
    <t xml:space="preserve">Dobavitelj je dolžan mleko in mlečne izdelke dostaviti v transportnih sredstvih s hladilnimi napravami, tako da se hladna veriga ne prekine. </t>
  </si>
  <si>
    <t>Dovitelj je dolžan meso in mesne izdelke dostaviti v transportnih sredstvih s hladilnimi napravami, tako da se hladna veriga ne prekine.</t>
  </si>
  <si>
    <t xml:space="preserve"> KONVENCIONALNA IN EKOLOŠKA SVEŽA ZELENJAVA IN SADJE, SUHO SADJE  </t>
  </si>
  <si>
    <t>16. SKLOP : BIO KOKOŠJA JAJCA</t>
  </si>
  <si>
    <t>19. SKLOP: SUHO SADJE IN SUHE STROČNICE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</si>
  <si>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 za celotno trajanje okvirnega sporazuma, izračunana na zahtevano enoto mere, ki je navedena v stolpcu 4. Cene živil iz sklopa 19  pa so fiksne celotno trajanje okvirnega sporazuma.</t>
    </r>
  </si>
  <si>
    <t>SKUPAJ 19 SKLOP</t>
  </si>
  <si>
    <t>SKUPAJ 18 SKLOP</t>
  </si>
  <si>
    <t>SKUPAJ 20 SKLOP:</t>
  </si>
  <si>
    <t>Naročnik zahteva dostavo za vsa živila iz sklopa 19 izdelkov med 6: in 10:30 uro</t>
  </si>
  <si>
    <r>
      <t xml:space="preserve">Naročnik zahteva dostavo za vsa živila iz  sklopa 18 in 20 izdelkov </t>
    </r>
    <r>
      <rPr>
        <b/>
        <u/>
        <sz val="10"/>
        <rFont val="Arial Narrow"/>
        <family val="2"/>
        <charset val="238"/>
      </rPr>
      <t>v enoto Novo Polje med 5:30 in 6:00 uro</t>
    </r>
    <r>
      <rPr>
        <b/>
        <sz val="10"/>
        <rFont val="Arial Narrow"/>
        <family val="2"/>
        <charset val="238"/>
      </rPr>
      <t xml:space="preserve">,  </t>
    </r>
    <r>
      <rPr>
        <b/>
        <u/>
        <sz val="10"/>
        <rFont val="Arial Narrow"/>
        <family val="2"/>
        <charset val="238"/>
      </rPr>
      <t>v enoto Rjava cesta med 6:00 in 6:30 uro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</si>
  <si>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20.</t>
    </r>
  </si>
  <si>
    <t xml:space="preserve"> KONVENCIONALNA IN EKOLOŠKA ZAMRZNJENA IN KONZERVIRANA ZELENJAVA IN SADJE  </t>
  </si>
  <si>
    <t>21. sklop: KONZERVIRANA IN VLOŽENA ZELENJAVA IN SADJE</t>
  </si>
  <si>
    <t>SKUPAJ 21 SKLOP:</t>
  </si>
  <si>
    <t>22. sklop: ZAMRZNJENA ZELENJAVA IN SADJE</t>
  </si>
  <si>
    <t>23. sklop: BIO KISLO ZELJE IN REPA</t>
  </si>
  <si>
    <t xml:space="preserve">24. sklop: BIO MARMELADE </t>
  </si>
  <si>
    <t>KONVENCIONALNI IN EKOLOŠKI SADNI SOKOVI</t>
  </si>
  <si>
    <t>SKUPAJ  25 SKLOP</t>
  </si>
  <si>
    <t>26. SKLOP: BIO SADNI SOK</t>
  </si>
  <si>
    <t>SKUPAJ 26 SKLOP</t>
  </si>
  <si>
    <t xml:space="preserve"> ZAMRZNJENI IZDELKI IZ TESTA</t>
  </si>
  <si>
    <t>27. SKLOP: ZAMRZNJENI IZDELKI IZ TESTA</t>
  </si>
  <si>
    <t>SKUPAJ 27 SKLOP</t>
  </si>
  <si>
    <t xml:space="preserve"> KONVENCIONALNA IN EKOLOŠKA ŽITA, MLEVSKI IZDELKI, TESTENINE </t>
  </si>
  <si>
    <t>28. SKLOP: MLEVSKI IZDELKI IN TESTENINE</t>
  </si>
  <si>
    <t>Špageti kot št. 5 - pšenični z jajci, pakiranje do 12 kg</t>
  </si>
  <si>
    <t>Špageti kot št. 5 - pšenični z jajci, pakiranje do 1 kg</t>
  </si>
  <si>
    <t>Široki rezanci - pšenični z jajci, pakiranje do 8 kg</t>
  </si>
  <si>
    <r>
      <t xml:space="preserve">Polnozrnat kus kus - instant, pakiranje od 0,25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5 kg</t>
    </r>
  </si>
  <si>
    <t>Koruzni zdrob, pakiranje od 1 do 5 kg</t>
  </si>
  <si>
    <t>SKUPAJ 28 SKLOP</t>
  </si>
  <si>
    <t>29. SKLOP: RIŽ, KAŠE IN KOSMIČI</t>
  </si>
  <si>
    <t>Bulgur, pakiranje do 5 kg</t>
  </si>
  <si>
    <t>SKUPAJ 29 SKLOP:</t>
  </si>
  <si>
    <t>30. SKLOP: SVEŽE TESTO</t>
  </si>
  <si>
    <t>SKUPAJ 30 SKLOP:</t>
  </si>
  <si>
    <t>31 SKLOP: BIO MLEVSKI IZDELKI, BIO KAŠE IN BIO KOSMIČI</t>
  </si>
  <si>
    <r>
      <t>Bio bulgur, pakiranje do 5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kg</t>
    </r>
  </si>
  <si>
    <t>Bio kus kus polnozrnati, pakiranje do 5 kg</t>
  </si>
  <si>
    <t>SKUPAJ 31 SKLOP:</t>
  </si>
  <si>
    <t>32. SKLOP: BIO TESTENINE IN BIO ZAKUHE</t>
  </si>
  <si>
    <t>SKUPAJ 32 SKLOP:</t>
  </si>
  <si>
    <t>KRUH TER PEKOVSKO PECIVO, KEKSI IN SLAŠČIČARSKI IZDELKI</t>
  </si>
  <si>
    <t xml:space="preserve"> 33. SKLOP: KRUH</t>
  </si>
  <si>
    <t>SKUPAJ 33 SKLOP:</t>
  </si>
  <si>
    <t>34. SKLOP: PEKOVSKO PECIVO</t>
  </si>
  <si>
    <t>SKUPAJ 34. SKLOP:</t>
  </si>
  <si>
    <t>35. SKLOP: OSTALO PEKOVSKO PECIVO</t>
  </si>
  <si>
    <t>SKUPAJ 35 SKLOP:</t>
  </si>
  <si>
    <t>36. SKLOP: BIO KEKSI (vsebnost transmaščobnih kislin do 2 %)</t>
  </si>
  <si>
    <t>SKUPAJ 36 SKLOP:</t>
  </si>
  <si>
    <t>37. SKLOP: IZDELKI IZ LISTNATEGA KVAŠENEGA IN VLEČENEGA TESTA (vsebnost transmaščobnih kislin do 2 %), SLAŠČIČARSKI IZDELKI IN KEKSI</t>
  </si>
  <si>
    <t>SKUPAJ 37 SKLOP:</t>
  </si>
  <si>
    <t>38 SKLOP: BIO KRUH IN PEKOVSKO PECIVO</t>
  </si>
  <si>
    <t xml:space="preserve">SKUPAJ 38 SKLOP: </t>
  </si>
  <si>
    <t xml:space="preserve"> SPLOŠNO PREHRAMBENO BLAGO</t>
  </si>
  <si>
    <t>39. SKLOP: SPLOŠNO PREHRAMBENO BLAGO</t>
  </si>
  <si>
    <t>SKUPAJ 39 SKLOP</t>
  </si>
  <si>
    <t>DIETNA ŽIVILA</t>
  </si>
  <si>
    <t>40. SKLOP: DIETNI IZDELKI</t>
  </si>
  <si>
    <t>SKUPAJ 40 SKLOP</t>
  </si>
  <si>
    <t>Sojin sladoled - lučka, brez glutena in laktoze, od 80 do 120 ml</t>
  </si>
  <si>
    <r>
      <t xml:space="preserve">Sojin napitek -  </t>
    </r>
    <r>
      <rPr>
        <sz val="10"/>
        <color rgb="FF000000"/>
        <rFont val="Arial Narrow"/>
        <family val="2"/>
        <charset val="238"/>
      </rPr>
      <t>čokolada</t>
    </r>
    <r>
      <rPr>
        <sz val="10"/>
        <color indexed="8"/>
        <rFont val="Arial Narrow"/>
        <family val="2"/>
        <charset val="238"/>
      </rPr>
      <t>, pakiranje do 0,25 L</t>
    </r>
  </si>
  <si>
    <r>
      <t xml:space="preserve">Riževa  </t>
    </r>
    <r>
      <rPr>
        <sz val="10"/>
        <color rgb="FF000000"/>
        <rFont val="Arial Narrow"/>
        <family val="2"/>
        <charset val="238"/>
      </rPr>
      <t>rastlinska krema za kuhanje, brez glutena in mleka,</t>
    </r>
    <r>
      <rPr>
        <sz val="10"/>
        <color indexed="8"/>
        <rFont val="Arial Narrow"/>
        <family val="2"/>
        <charset val="238"/>
      </rPr>
      <t xml:space="preserve"> do 250 ml</t>
    </r>
  </si>
  <si>
    <r>
      <t>Riževa</t>
    </r>
    <r>
      <rPr>
        <sz val="10"/>
        <color rgb="FF000000"/>
        <rFont val="Arial Narrow"/>
        <family val="2"/>
        <charset val="238"/>
      </rPr>
      <t xml:space="preserve"> rastilnska krema za stepanje, brez glutena in mleka</t>
    </r>
    <r>
      <rPr>
        <sz val="10"/>
        <color indexed="8"/>
        <rFont val="Arial Narrow"/>
        <family val="2"/>
        <charset val="238"/>
      </rPr>
      <t>, do 300 ml</t>
    </r>
  </si>
  <si>
    <r>
      <t xml:space="preserve">Koruzni kruhki, vaflji do </t>
    </r>
    <r>
      <rPr>
        <sz val="10"/>
        <color rgb="FF000000"/>
        <rFont val="Arial Narrow"/>
        <family val="2"/>
        <charset val="238"/>
      </rPr>
      <t>130</t>
    </r>
    <r>
      <rPr>
        <sz val="10"/>
        <color indexed="8"/>
        <rFont val="Arial Narrow"/>
        <family val="2"/>
        <charset val="238"/>
      </rPr>
      <t xml:space="preserve"> g</t>
    </r>
  </si>
  <si>
    <t>Pražena ali ocvrta čebula, pakiranje do  1 kg, gastro pakiranje v embalažo, ki omogoča neprodušno zapiranje</t>
  </si>
  <si>
    <t>Sadno - žitna rezina z jogurtovim ali čokoladnim oblivom, pakiranje 25 do 45 g</t>
  </si>
  <si>
    <t>Naravna izvirska pitna voda, negazirana, pakiranje 0,5 L</t>
  </si>
  <si>
    <t>Majoneza brez mlečnih sestavin in konzervansov, pakiranje  590- 800 g</t>
  </si>
  <si>
    <t>Lešniki, praženi, razred I, pakiranje od 200 do 1000g</t>
  </si>
  <si>
    <r>
      <t xml:space="preserve">Naravna </t>
    </r>
    <r>
      <rPr>
        <sz val="10"/>
        <color rgb="FF000000"/>
        <rFont val="Arial Narrow"/>
        <family val="2"/>
        <charset val="238"/>
      </rPr>
      <t xml:space="preserve">izvirska </t>
    </r>
    <r>
      <rPr>
        <sz val="10"/>
        <color indexed="8"/>
        <rFont val="Arial Narrow"/>
        <family val="2"/>
        <charset val="238"/>
      </rPr>
      <t>pitna voda, negazirana, pakiranje 1,5 L</t>
    </r>
  </si>
  <si>
    <t>Sterilizirani koščki tune v oljčnem olju (večji koščki tune), vsebuje minimalno 70 % tune, vsebnost soli do  2 g/100 g tune, pakiranje 1000 do 2000 g</t>
  </si>
  <si>
    <t>Bio ekstra domača marmelada, jagodna, steklena embalaža, pakiranje do  800 g (min. 50 % sadne kaše)</t>
  </si>
  <si>
    <t>Bio ekstra domača marmelada, marelična, steklena embalaža, pakiranje do 800 g (min. 50 % sadne kaše)</t>
  </si>
  <si>
    <t>Bio ekstra domača marmelada, slivova, steklena embalaža, pakiranje do  800 g (min 50 % sadne kaše)</t>
  </si>
  <si>
    <t>Naročnik zahteva dostavo za vsa živila iz tega sklopa izdelkov med 6:00 in 10:30 uro</t>
  </si>
  <si>
    <t>Naročnik zahteva dostavo za vsa živila iz sklopov: 33, 34, 37 in 38 ,  v enoto Novo Polje med 5:30 in 6:00, v enoto Rjava cesta med 6:00 in 6:30 uro, za sklopa  35 in 36. dostavo med 6:00 in 10:30 uro.</t>
  </si>
  <si>
    <t>Na željo naroćnika je dobavitelj dolžan vse vrste pekovskega peciva prerezati za pripravo sendvičev. Cena posameznega peciva mora biti enaka tisti, ki je navedena v predračunskem obrazcu.</t>
  </si>
  <si>
    <t>Štruce kruha morajo biti narezane na rezinedo 1,5 cm in pakirane v prozorno folijo.</t>
  </si>
  <si>
    <t>Rdeča pesa, pasterizirana, narezana na rezine debeline 1 do 3 mm, brez kemičnih konzervansov in sladil, min. 60 % plodu, pakiranje do 1000 g</t>
  </si>
  <si>
    <t>Ananasov kompot – kocke, manj sladek, min 50 % plodu, pasteriziran ali steriliziran, brez kem. konz., pakiranje do 1 kg</t>
  </si>
  <si>
    <t>Ananasov kompot – kocke, manj sladek, min 50 % plodu, pasteriziran ali steriliziran, brez kem. konz., pakiranje 2,0 - 3,5 kg</t>
  </si>
  <si>
    <t>Zamrznjen mladi grah v zrnju, pakiranje do 2,5 kg</t>
  </si>
  <si>
    <t>Pasterizirano homogenizirano mleko, 3,2 do 3,5 % m.m., pakiranje 1 L</t>
  </si>
  <si>
    <t>Sterilizirano mleko (kratkotrajna sterilizacija), 3,2 do 3,5 % m. m., pakiranje 0,2 L, dodana slamica</t>
  </si>
  <si>
    <t>Sterilizirano mleko (kratkotrajna sterilizacija), 3,2 do 3,5% m. m., pakiranje 1 L</t>
  </si>
  <si>
    <t>Grški tip jogurta navadni, min 9,0 % m. m, pakirano do 200 g</t>
  </si>
  <si>
    <t>Grški tip jogurta sadni, min 9,0 % m.m., pakirano do 200 g</t>
  </si>
  <si>
    <t>Sladka smetana, pasterizirana, 30 do 35 % mm, brez konz. in aditivov,  0,5 do 1 L</t>
  </si>
  <si>
    <t>Kisla pasterizirana smetana, 18 do 25 % m.m. brez konzervansov in aditivov, pakiranje 400 do 900 g</t>
  </si>
  <si>
    <t>Skuta pasirana  iz pasteriziranega, homogeniziranega mleka, min. 30 do 40 % m. m. v SS, 0,5 do 1 kg</t>
  </si>
  <si>
    <t>Skuta, nepasirana, iz pasteriziranega, homogeniziranega mleka,  min.30 do 40 % m. m. v SS, 0,5 - 1 kg</t>
  </si>
  <si>
    <t>Surovo maslo 1. vrste, min 82 % m. m., brez konz. in aditivov, 150 do 250 g</t>
  </si>
  <si>
    <t xml:space="preserve">Poltrdi polnomastni sir, brez laktoze, min 35 % m.m. vakumsko do 300 g </t>
  </si>
  <si>
    <t>Poltrdi polnomastni dimljen sir, min 35 % - 45 % m.m.</t>
  </si>
  <si>
    <t>Sveži  polnomastni sir, riban, izdelan iz pastereiziranega mleka, min 40 % m. m.  (kvaliteta Mozzarella in enakovredno), 200 - 1000 g</t>
  </si>
  <si>
    <t>Riban poltrdi sir, min. 45 % m. m. v suhi snovi, brez kemičnih konzervansov, barvil in aditivov, pakiranje 3 do 5 kg</t>
  </si>
  <si>
    <t>Riban poltrdi sir, min. 45 % m.m. v suhi snovi, brez kemičnih konzervansov, barvil in aditivov, pakiranje 300 do 600 g</t>
  </si>
  <si>
    <t>Trdi sir, drobno riban, pakiranje 100 do 1000 g</t>
  </si>
  <si>
    <t>Sir za žar z zelišči, do 1 kg</t>
  </si>
  <si>
    <t>Sterilizirana smetana za stepanje, do 0,5 l</t>
  </si>
  <si>
    <t>Skuta s sadjem, pakiranje v lonček, od 120 do 150 g</t>
  </si>
  <si>
    <t>Sladoled kremni, mlečni, do 8 % m. m., vanilija, čokolada, v lončku, brez umetnih sladil, priložena plastična žlička, 90 - 120 ml</t>
  </si>
  <si>
    <t>Bio surovo maslo 1.vrste, 82 % m. m., 125 do 250 g</t>
  </si>
  <si>
    <t>Bio poltrdi sir, 35 do 40 % m. m., do 3 kg</t>
  </si>
  <si>
    <t>Bio skuta iz pasteriziranega mleka, nepasirana, 25 do 35 % m. m. v suhi snovi, 0,5 do 1 kg</t>
  </si>
  <si>
    <t>Bio skuta iz pasteriziranega mleka, nepasirana, 25 do 35 % m. m.  v suhi snovi, 3 do 5 kg</t>
  </si>
  <si>
    <t>Bio kefir sadni, 3,0 do 3,5 % m. m., izdelan s kefirnimi zrni, 150 do 180 g</t>
  </si>
  <si>
    <t>Bio kefir navadni, 3,0 do 3,5 % m. m., izdelan s kefirnimi zrni, 150 do 180 g</t>
  </si>
  <si>
    <t>Bio jogurt sadni, iz pasteriziranega mleka, 3,0 do 3,5 % m. m., 150 do 180 g</t>
  </si>
  <si>
    <t xml:space="preserve">Bio jogurt sadni, iz pasteriziranega mleka, 3,0 do 3,5 % m. m., pakiranje od 1 do 2 kg   </t>
  </si>
  <si>
    <t>Bio jogurt navadni, iz pasteriziranega mleka, 3,0 do 3,5 % m. m., 150 do 180 g</t>
  </si>
  <si>
    <t>Bio jogurt navadni, iz pasteriziranega mleka, 3,0 do 3,5 % m. m., pakiranje od 1 do 2 kg</t>
  </si>
  <si>
    <t>Bio kisla smetana, pasterizirana, 18 do 20 % m. m., 150 do 200 g</t>
  </si>
  <si>
    <t>Bio mleko pasterizirano, min 3,2 % m. m., 150 do 200 ml</t>
  </si>
  <si>
    <t>Bio mleko pasterizirano, min. 3,2 % m. m., 0,75 do 1 L</t>
  </si>
  <si>
    <t>Bio mleko pasterizirano, min 3,2 % m. m., 3 - 10 L</t>
  </si>
  <si>
    <t>Mlada govedina stegno bk in bočnika, očiščeno, v kosu (max skupno odstopanje 2 % naročene mase) 1. kategorija</t>
  </si>
  <si>
    <t>Telečje stegno bk in bočnika, očiščeno, v kosu (max skupno odstopanje 2 % od naročene mase) 1. kategorija</t>
  </si>
  <si>
    <t>Mlada govedina stegno bk in bočnika, očiščeno, narezano na kocke 2 x 2 cm (max 10 % odstopanja od velikosti kock, max skupno odstopanje 2 % naročene mase) 1. kategorija</t>
  </si>
  <si>
    <t>Telečje stegno bk in bočnika, očiščeno, narezano na zrezke 60 - 80 g (max 10 % odstopanja od teže naročenega zrezka, max skupno odstopanje 2 % naročene mase) 1. kategorija</t>
  </si>
  <si>
    <t>Svinjsko stegno bk in slanine, očiščeno, narezano na kocke  2 x 2 cm  (max 10 % odstopanja od velikosti kock max skupno odstopanje 2 % naročene mase) 1. kategorija</t>
  </si>
  <si>
    <t xml:space="preserve">Žrebičkovo stegno bk narezano na kocke 2 x 2 cm,  - (max 10 % odstopanje od od teže naročenih velikosti kock, max skupno odstopanje 2 % od naročene mase) 1 kategorija, </t>
  </si>
  <si>
    <t>Bio telečje stegno bk in bočnika narezano na zrezke 60 - 80 g, 1.kat., očiščeno (max odstopanje 10 % od teže naročenega zrezka max, odstopanje 2 % od naročene mase)</t>
  </si>
  <si>
    <t>Bio mlada govedina, stegno bk in bočnika, narezano na kocke 2 x 2 cm, 1. kat., očiščeno (max odstopanje 10 % od velikosti kock, max skupno odstopanje 2 % od naročene mase)</t>
  </si>
  <si>
    <t>Bio mlada govedina, stegno bk in bočnika, v kosu, 1. kat., očiščeno (max skupno odstopanje 2 % od naročene mase)</t>
  </si>
  <si>
    <t>Bio mlada govedina, stegno bk in bočnika, očiščeno, mleto 1. kat.</t>
  </si>
  <si>
    <t>SKUPAJ 22 SKLOP</t>
  </si>
  <si>
    <t>SKUPAJ 23 SKLOP</t>
  </si>
  <si>
    <t>SKUPAJ 24 SKLOP</t>
  </si>
  <si>
    <t>Sterilizirani koščki tune v oljčnem olju (večji koščki tune), vsebuje minimalno 65 % tune, vsebnost soli do 1,24 g/100 g tune, pakiranje 80 do 150 g</t>
  </si>
  <si>
    <r>
      <rPr>
        <b/>
        <sz val="10"/>
        <rFont val="Arial Narrow"/>
        <family val="2"/>
        <charset val="238"/>
      </rPr>
      <t>NOVOZELANDSKI REPAK</t>
    </r>
    <r>
      <rPr>
        <sz val="10"/>
        <rFont val="Arial Narrow"/>
        <family val="2"/>
        <charset val="238"/>
      </rPr>
      <t xml:space="preserve"> (morska ščuka) - file, posamič zamrznjen, brez kosti in kože, I. kvaliteta, brez glazure</t>
    </r>
  </si>
  <si>
    <r>
      <rPr>
        <b/>
        <sz val="10"/>
        <rFont val="Arial Narrow"/>
        <family val="2"/>
        <charset val="238"/>
      </rPr>
      <t>ATLANTSKI LOSOS</t>
    </r>
    <r>
      <rPr>
        <sz val="10"/>
        <rFont val="Arial Narrow"/>
        <family val="2"/>
        <charset val="238"/>
      </rPr>
      <t xml:space="preserve"> –porcijski file, brez kože, posamič zamrznjen (max 10 % odstopanje od naročene teže posameznega fileja), brez kosti, I. kvaliteta, 100 do 200 g/kos</t>
    </r>
  </si>
  <si>
    <r>
      <t>18. SKLOP: SVEŽA ZELENJAVA, SADJE TER ZELIŠČA (</t>
    </r>
    <r>
      <rPr>
        <b/>
        <sz val="10"/>
        <color rgb="FFFF0000"/>
        <rFont val="Arial Narrow"/>
        <family val="2"/>
        <charset val="238"/>
      </rPr>
      <t>navede se maksimalna cena</t>
    </r>
    <r>
      <rPr>
        <b/>
        <sz val="10"/>
        <color indexed="8"/>
        <rFont val="Arial Narrow"/>
        <family val="2"/>
        <charset val="238"/>
      </rPr>
      <t>)</t>
    </r>
  </si>
  <si>
    <r>
      <t>20. SKLOP: BIO JUŽNO SADJE IN ZELENJAVA (</t>
    </r>
    <r>
      <rPr>
        <b/>
        <sz val="10"/>
        <color rgb="FFFF0000"/>
        <rFont val="Arial Narrow"/>
        <family val="2"/>
        <charset val="238"/>
      </rPr>
      <t>navede se maksimalna cena</t>
    </r>
    <r>
      <rPr>
        <b/>
        <sz val="10"/>
        <color indexed="8"/>
        <rFont val="Arial Narrow"/>
        <family val="2"/>
        <charset val="238"/>
      </rPr>
      <t>)</t>
    </r>
  </si>
  <si>
    <t>Marelični kompot, manj sladek, min 55 % plodu, pasteriziran ali steriliziran, brez kem. konz., pakiranje do 1 kg</t>
  </si>
  <si>
    <t>Marelični kompot, manj sladek, min 55 % plodu, pasteriziran ali steriliziran, brez kem. konz., pakiranje 2,0 - 3,5 kg</t>
  </si>
  <si>
    <t>Zamrznjen brokoli, I. kakovost, pakiranje do 2,5 kg</t>
  </si>
  <si>
    <t>Zamrznjene borovnice, Rolend kvaliteta, pakiranje do 2,5 kg</t>
  </si>
  <si>
    <t>Paradižnik koncentrat - dvojni, steriliziran, min 28 % suhe snovi, brez kem. konzervansov, pakiranje do 1000 g</t>
  </si>
  <si>
    <t>Fižol rjavi v slanici, sterilizirana, brez kemičnih konzervansov, pakiranje do 2,0 - 4,5 kg</t>
  </si>
  <si>
    <t>Koruza v zrnju v slanici, sterilizirana, brez kemičnih konzervansov, pakiranje do 2,0 - 4,5 kg</t>
  </si>
  <si>
    <t>Bio jabolčni sok, 100 % sadni delež, omogoča ponovno zapiranje, pakiranje 1 L</t>
  </si>
  <si>
    <t>Bio pomarančni sok, 100 % sadni delež, omogoča ponovno zapiranje 1 L</t>
  </si>
  <si>
    <t>Polnozrnate testenine polžki, pakiranje do 1 kg</t>
  </si>
  <si>
    <t>Špinačne testenine, široki rezanci pakiranje do 7 kg</t>
  </si>
  <si>
    <t>Ječmenovi kosmiči, pakiranje do 1 kg</t>
  </si>
  <si>
    <t>Bio pirini keksi (100 % pirina moka), s sadnim namazom, do 1 kg</t>
  </si>
  <si>
    <t xml:space="preserve">Bio pirini keksi s proseno kašo  (100 % pirina moka), deklarirano brez jajc in mleka, do 1 kg </t>
  </si>
  <si>
    <t>Piškoti brez glutena, jajc, soje, mleka, oreščkov do 500 g</t>
  </si>
  <si>
    <t>Testenine - polžki, brez glutena, mleka, jajc (enakovredno kot Schar), do 500 g</t>
  </si>
  <si>
    <r>
      <t xml:space="preserve">Riževi kruhki, vaflji do </t>
    </r>
    <r>
      <rPr>
        <sz val="10"/>
        <color rgb="FF000000"/>
        <rFont val="Arial Narrow"/>
        <family val="2"/>
        <charset val="238"/>
      </rPr>
      <t>130</t>
    </r>
    <r>
      <rPr>
        <sz val="10"/>
        <color indexed="8"/>
        <rFont val="Arial Narrow"/>
        <family val="2"/>
        <charset val="238"/>
      </rPr>
      <t xml:space="preserve"> g</t>
    </r>
  </si>
  <si>
    <t>Margarina, 60% % maščobe, brez mleka in ml. sestavin, do 250 g (VITAQUELL in enakovredno)</t>
  </si>
  <si>
    <t>Čas dostave za vsa živila iz sklopa 3, izdelkov bo dogovorjen z naročnikom ob vsaki dobavi sproti, ker naročnik nima skladiščnih kapacitet za ta živila.</t>
  </si>
  <si>
    <t>Naročnik bo naročal le sveže in ohlajeno meso - zamrznjeno, globoko zamrznjeno ali odmrznjeno meso bo naročnik zavrnil.</t>
  </si>
  <si>
    <t>Dobavitelj je dolžan na spremni dokumentaciji (dobavnici) označiti poreklo, lot in kategorijo dobavljenega mesa.</t>
  </si>
  <si>
    <t>Naročnik si pridržuje pravico za izdelka v sklopu 15 in 16 od dobavitelja zahtevati potrdila o zdravstveni ustreznosti živila (npr. mikrobiološka ustreznost jajc).</t>
  </si>
  <si>
    <t>Pri vsaki dobavi artiklov iz te skupine, mora dobavitelj na dobavnici navesti poreklo, kakovostni razred in sorto dobavljenega blaga.</t>
  </si>
  <si>
    <t>Čas dostave za vsa živila iz tega sklopa izdelkov bo dogovorjen z naročnikom ob vsaki dobavi sproti, ker naročnik nima skladiščnih kapacitet za ta živila.</t>
  </si>
  <si>
    <t>Vsa živila iz te skupine izdelkov morajo biti brez ojačevalcev okusa, umetnih barvil in kemičnih konzervansov.</t>
  </si>
  <si>
    <t>Sokovi v pakiranju od 0,5 do 1 L morajo omogočati ponovno zaprtje embalaže - npr. pokrovček z navojem.</t>
  </si>
  <si>
    <t>Naročnik zahteva dostavo za vsa živila iz sklopa 21, 23 in 24 izdelkov med 6:00 in 10:30.</t>
  </si>
  <si>
    <t>Čas dostave za vsa živila iz sklopa 22 izdelkov bo dogovorjen z naročnikom ob vsaki dobavi sproti, ker naročnik nima skladiščnih kapacitet za ta živila.</t>
  </si>
  <si>
    <t>Vsa živila iz te skupine izdelkov morajo biti brez ojačevalcev okusa, umetnih barvil in umetnih arom.</t>
  </si>
  <si>
    <t>Naročnik zahteva dostavo za vsa živila iz teh sklopov izdelkov med 6:00 in 10:30 uro.</t>
  </si>
  <si>
    <t>Naročnik zahteva dostavo za vsa živila iz sklopa 14.  med 6:00 in 10:30 uro.</t>
  </si>
  <si>
    <t>Čas dostave za vsa živila iz sklopa 13  bo dogovorjen z naročnikom ob vsaki dobavi sproti, ker naročnik nima skladiščnih kapacitet za ta živila.</t>
  </si>
  <si>
    <r>
      <t xml:space="preserve">Naročnik zahteva dostavo za vsa živila iz te skupine </t>
    </r>
    <r>
      <rPr>
        <b/>
        <u/>
        <sz val="10"/>
        <color rgb="FF000000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 xml:space="preserve">, </t>
    </r>
    <r>
      <rPr>
        <b/>
        <u/>
        <sz val="10"/>
        <color rgb="FF000000"/>
        <rFont val="Arial Narrow"/>
        <family val="2"/>
        <charset val="238"/>
      </rPr>
      <t>v enoto Rjava cesta med 6:00 in 6:30 uro.</t>
    </r>
  </si>
  <si>
    <t>Naročnik zahteva dostavo za vsa živila iz tega sklopa izdelkov med 6:00 in 10:30 uro.</t>
  </si>
  <si>
    <t>Pekovsko pecivo mora biti tipičnih oblik, da je uporabnikom omogočeno razlikovanje (da nista žemlja in štručka enaki).</t>
  </si>
  <si>
    <t>Naročnik bo pri pekovskem pecivu naročal različne oblike peciva (žemlje, kajzerice, bombete, štručke,..) in zahteva, da dobavitelj naročeno obliko pekovskega peciva tudi dostavi (zamenjave brez odobritve naročnika niso dovoljene).</t>
  </si>
  <si>
    <t>Vsa ponujena živila, ki ne smejo vsebovati ene ali več označenih sestavin (gluten, jajca, mleko, soja…), morajo biti certificirana.</t>
  </si>
  <si>
    <t>Sveži kremast sir, min 80 % m.m. v suhi snovi (kvaliteta Mascarpone sir ali podobno), pakiranje do 1000 g</t>
  </si>
  <si>
    <t>Poltrdi sir GAUDA, min. 45 % m.m. v suhi snovi, zorjen, v foliji, vakumsko pakiranje do 3 kg</t>
  </si>
  <si>
    <t>Poltrdi sir EDAMEC, min. 45 % m.m. v suhi snovi, zorjen, v foliji, vakumsko pakiranje do 3 kg</t>
  </si>
  <si>
    <t>Poltrdi sir EDAMEC, min. 45 % m.m. v suhi snovi, zorjen, v foliji, pakiranje 300 do 600 g</t>
  </si>
  <si>
    <t>Poltrdi sir TRAPIST, min. 45 % m.m. v suhi snovi, zorjen, v foliji, vakumsko pakiranje do 3 kg</t>
  </si>
  <si>
    <t xml:space="preserve">Zamrznjeni gozdni sadeži Rolend kvaliteta, pakiranje do 2,5 kg </t>
  </si>
  <si>
    <t>25 SKLOP: SADNI SOKOVI</t>
  </si>
  <si>
    <t>Sokovom v pakiranju 0,2  L mora biti dodana slamica oziroma mora biti embalaža oblikovana tako, da omogoča higiensko ustrezno pitje neposredno iz embalaže (npr. pokrovček z navojem)</t>
  </si>
  <si>
    <t>Polnozrnate testenine polžki, pakiranje do 5 kg</t>
  </si>
  <si>
    <t>Pirine polnozrnate testenine (polžki,metuljčki,..) pakiranje do 5 kg</t>
  </si>
  <si>
    <t>Čokoladni namaz brez glutena, mleka in oreščkov, do 300 g</t>
  </si>
  <si>
    <t>Agavin sirup, do 330 ml</t>
  </si>
  <si>
    <r>
      <t xml:space="preserve">Pirini cmoki z mareličnim nadevom, pakiranje </t>
    </r>
    <r>
      <rPr>
        <sz val="10"/>
        <color rgb="FF000000"/>
        <rFont val="Arial Narrow"/>
        <family val="2"/>
        <charset val="238"/>
      </rPr>
      <t xml:space="preserve">1 </t>
    </r>
    <r>
      <rPr>
        <sz val="10"/>
        <color indexed="8"/>
        <rFont val="Arial Narrow"/>
        <family val="2"/>
        <charset val="238"/>
      </rPr>
      <t>do 5 kg</t>
    </r>
  </si>
  <si>
    <r>
      <t>Skutini cmoki z borovničevim ali jagodnim nadevom, pakiranje</t>
    </r>
    <r>
      <rPr>
        <sz val="10"/>
        <color rgb="FF000000"/>
        <rFont val="Arial Narrow"/>
        <family val="2"/>
        <charset val="238"/>
      </rPr>
      <t xml:space="preserve"> 1 </t>
    </r>
    <r>
      <rPr>
        <sz val="10"/>
        <color indexed="8"/>
        <rFont val="Arial Narrow"/>
        <family val="2"/>
        <charset val="238"/>
      </rPr>
      <t>do 5 kg</t>
    </r>
  </si>
  <si>
    <r>
      <t xml:space="preserve">Skutini cmoki s pistacijevim nadevom, pakiranje </t>
    </r>
    <r>
      <rPr>
        <sz val="10"/>
        <color rgb="FF000000"/>
        <rFont val="Arial Narrow"/>
        <family val="2"/>
        <charset val="238"/>
      </rPr>
      <t xml:space="preserve"> 1 </t>
    </r>
    <r>
      <rPr>
        <sz val="10"/>
        <color indexed="8"/>
        <rFont val="Arial Narrow"/>
        <family val="2"/>
        <charset val="238"/>
      </rPr>
      <t>do 5 kg</t>
    </r>
  </si>
  <si>
    <t xml:space="preserve">Sirni smetanov namaz, 15 do 26 % m. m., 120 - 200 g, brez kemičnih konz., barvil in aditivov </t>
  </si>
  <si>
    <t>Bio kisla repa rezana, pakiranje od 5 do 10 kg</t>
  </si>
  <si>
    <t xml:space="preserve">KONVENCIONALNA IN EKOLOŠKA JAJCA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</si>
</sst>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,##0.0000"/>
  </numFmts>
  <fonts count="41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b/>
      <u/>
      <sz val="10"/>
      <color indexed="8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0"/>
      <color theme="1"/>
      <name val="Arial Narrow"/>
      <family val="2"/>
      <charset val="238"/>
    </font>
    <font>
      <u/>
      <sz val="9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rgb="FF000000"/>
      <name val="Arial Narrow"/>
      <family val="2"/>
      <charset val="238"/>
    </font>
    <font>
      <strike/>
      <sz val="10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7" fillId="0" borderId="0"/>
  </cellStyleXfs>
  <cellXfs count="387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4" fontId="6" fillId="4" borderId="1" xfId="0" applyNumberFormat="1" applyFont="1" applyFill="1" applyBorder="1"/>
    <xf numFmtId="4" fontId="6" fillId="4" borderId="1" xfId="0" applyNumberFormat="1" applyFont="1" applyFill="1" applyBorder="1" applyAlignment="1">
      <alignment horizontal="right"/>
    </xf>
    <xf numFmtId="4" fontId="6" fillId="4" borderId="1" xfId="0" quotePrefix="1" applyNumberFormat="1" applyFont="1" applyFill="1" applyBorder="1" applyAlignment="1">
      <alignment horizontal="right"/>
    </xf>
    <xf numFmtId="0" fontId="10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0" fontId="10" fillId="0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/>
    <xf numFmtId="4" fontId="10" fillId="4" borderId="1" xfId="0" applyNumberFormat="1" applyFont="1" applyFill="1" applyBorder="1"/>
    <xf numFmtId="4" fontId="7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center" wrapText="1"/>
    </xf>
    <xf numFmtId="4" fontId="6" fillId="4" borderId="1" xfId="0" applyNumberFormat="1" applyFont="1" applyFill="1" applyBorder="1" applyAlignment="1"/>
    <xf numFmtId="0" fontId="6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" fontId="10" fillId="4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0" fontId="9" fillId="0" borderId="0" xfId="0" applyFont="1"/>
    <xf numFmtId="0" fontId="10" fillId="0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wrapText="1"/>
    </xf>
    <xf numFmtId="0" fontId="4" fillId="4" borderId="0" xfId="0" applyFont="1" applyFill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2" fontId="6" fillId="4" borderId="1" xfId="0" applyNumberFormat="1" applyFont="1" applyFill="1" applyBorder="1" applyAlignment="1">
      <alignment wrapText="1"/>
    </xf>
    <xf numFmtId="0" fontId="5" fillId="0" borderId="0" xfId="0" applyFont="1" applyAlignment="1"/>
    <xf numFmtId="0" fontId="4" fillId="0" borderId="0" xfId="0" applyFont="1" applyAlignment="1"/>
    <xf numFmtId="2" fontId="7" fillId="4" borderId="1" xfId="0" applyNumberFormat="1" applyFont="1" applyFill="1" applyBorder="1" applyAlignment="1">
      <alignment wrapText="1"/>
    </xf>
    <xf numFmtId="4" fontId="7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6" fillId="4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right" wrapText="1"/>
    </xf>
    <xf numFmtId="3" fontId="10" fillId="4" borderId="1" xfId="0" applyNumberFormat="1" applyFont="1" applyFill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right" wrapText="1"/>
    </xf>
    <xf numFmtId="1" fontId="7" fillId="4" borderId="1" xfId="0" applyNumberFormat="1" applyFont="1" applyFill="1" applyBorder="1" applyAlignment="1">
      <alignment horizontal="right" wrapText="1"/>
    </xf>
    <xf numFmtId="0" fontId="14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alignment wrapText="1"/>
      <protection locked="0"/>
    </xf>
    <xf numFmtId="2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horizontal="right" wrapText="1"/>
      <protection locked="0"/>
    </xf>
    <xf numFmtId="1" fontId="6" fillId="4" borderId="1" xfId="0" applyNumberFormat="1" applyFont="1" applyFill="1" applyBorder="1" applyAlignment="1" applyProtection="1">
      <alignment horizontal="right"/>
      <protection locked="0"/>
    </xf>
    <xf numFmtId="0" fontId="6" fillId="4" borderId="1" xfId="0" applyNumberFormat="1" applyFont="1" applyFill="1" applyBorder="1" applyProtection="1">
      <protection locked="0"/>
    </xf>
    <xf numFmtId="0" fontId="6" fillId="4" borderId="1" xfId="0" applyNumberFormat="1" applyFont="1" applyFill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3" fontId="6" fillId="4" borderId="1" xfId="0" applyNumberFormat="1" applyFont="1" applyFill="1" applyBorder="1" applyAlignment="1" applyProtection="1">
      <alignment horizontal="right"/>
      <protection locked="0"/>
    </xf>
    <xf numFmtId="3" fontId="6" fillId="4" borderId="1" xfId="0" applyNumberFormat="1" applyFont="1" applyFill="1" applyBorder="1" applyAlignment="1" applyProtection="1">
      <alignment horizontal="center" wrapText="1"/>
      <protection locked="0"/>
    </xf>
    <xf numFmtId="4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protection locked="0"/>
    </xf>
    <xf numFmtId="0" fontId="2" fillId="4" borderId="1" xfId="0" applyNumberFormat="1" applyFont="1" applyFill="1" applyBorder="1" applyProtection="1">
      <protection locked="0"/>
    </xf>
    <xf numFmtId="0" fontId="11" fillId="4" borderId="1" xfId="0" applyNumberFormat="1" applyFont="1" applyFill="1" applyBorder="1" applyProtection="1">
      <protection locked="0"/>
    </xf>
    <xf numFmtId="0" fontId="2" fillId="4" borderId="1" xfId="0" applyNumberFormat="1" applyFont="1" applyFill="1" applyBorder="1" applyAlignment="1" applyProtection="1">
      <protection locked="0"/>
    </xf>
    <xf numFmtId="1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Font="1" applyFill="1" applyBorder="1" applyAlignment="1" applyProtection="1">
      <alignment wrapText="1"/>
      <protection locked="0"/>
    </xf>
    <xf numFmtId="1" fontId="6" fillId="4" borderId="1" xfId="0" applyNumberFormat="1" applyFont="1" applyFill="1" applyBorder="1" applyAlignment="1" applyProtection="1">
      <alignment horizontal="right" wrapText="1"/>
      <protection locked="0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3" fontId="10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 applyProtection="1">
      <alignment wrapText="1"/>
      <protection locked="0"/>
    </xf>
    <xf numFmtId="164" fontId="6" fillId="4" borderId="1" xfId="0" applyNumberFormat="1" applyFont="1" applyFill="1" applyBorder="1" applyProtection="1">
      <protection locked="0"/>
    </xf>
    <xf numFmtId="4" fontId="6" fillId="4" borderId="1" xfId="0" applyNumberFormat="1" applyFont="1" applyFill="1" applyBorder="1" applyProtection="1">
      <protection locked="0"/>
    </xf>
    <xf numFmtId="164" fontId="6" fillId="4" borderId="1" xfId="0" applyNumberFormat="1" applyFont="1" applyFill="1" applyBorder="1" applyAlignment="1" applyProtection="1">
      <protection locked="0"/>
    </xf>
    <xf numFmtId="164" fontId="2" fillId="4" borderId="1" xfId="0" applyNumberFormat="1" applyFont="1" applyFill="1" applyBorder="1" applyProtection="1">
      <protection locked="0"/>
    </xf>
    <xf numFmtId="164" fontId="2" fillId="4" borderId="1" xfId="0" applyNumberFormat="1" applyFont="1" applyFill="1" applyBorder="1" applyAlignment="1" applyProtection="1">
      <protection locked="0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19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Border="1"/>
    <xf numFmtId="3" fontId="7" fillId="0" borderId="0" xfId="0" applyNumberFormat="1" applyFont="1" applyBorder="1" applyAlignment="1">
      <alignment horizontal="center" wrapText="1"/>
    </xf>
    <xf numFmtId="4" fontId="7" fillId="4" borderId="0" xfId="0" applyNumberFormat="1" applyFont="1" applyFill="1" applyBorder="1" applyAlignment="1">
      <alignment horizontal="right" wrapText="1"/>
    </xf>
    <xf numFmtId="0" fontId="20" fillId="0" borderId="0" xfId="0" applyFont="1" applyFill="1"/>
    <xf numFmtId="0" fontId="0" fillId="0" borderId="0" xfId="0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locked="0"/>
    </xf>
    <xf numFmtId="4" fontId="6" fillId="0" borderId="1" xfId="0" applyNumberFormat="1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4" fontId="6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3" fontId="7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2" fillId="4" borderId="1" xfId="0" applyFont="1" applyFill="1" applyBorder="1" applyAlignment="1">
      <alignment horizontal="left" wrapText="1"/>
    </xf>
    <xf numFmtId="0" fontId="24" fillId="0" borderId="0" xfId="0" applyFont="1" applyAlignment="1">
      <alignment wrapText="1"/>
    </xf>
    <xf numFmtId="3" fontId="24" fillId="0" borderId="0" xfId="0" applyNumberFormat="1" applyFont="1" applyAlignment="1">
      <alignment wrapText="1"/>
    </xf>
    <xf numFmtId="0" fontId="24" fillId="0" borderId="0" xfId="0" applyFont="1"/>
    <xf numFmtId="0" fontId="14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Alignment="1"/>
    <xf numFmtId="0" fontId="6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3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7" fillId="4" borderId="1" xfId="0" applyFont="1" applyFill="1" applyBorder="1"/>
    <xf numFmtId="3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justify" vertic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>
      <alignment horizontal="justify" wrapText="1"/>
    </xf>
    <xf numFmtId="0" fontId="2" fillId="4" borderId="1" xfId="0" applyFont="1" applyFill="1" applyBorder="1" applyAlignment="1">
      <alignment horizontal="justify" wrapText="1"/>
    </xf>
    <xf numFmtId="0" fontId="6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12" fillId="4" borderId="0" xfId="0" applyFont="1" applyFill="1" applyAlignment="1">
      <alignment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0" fillId="2" borderId="0" xfId="0" applyFont="1" applyFill="1" applyBorder="1" applyAlignment="1">
      <alignment wrapText="1"/>
    </xf>
    <xf numFmtId="3" fontId="7" fillId="2" borderId="0" xfId="0" applyNumberFormat="1" applyFont="1" applyFill="1" applyBorder="1" applyAlignment="1">
      <alignment horizontal="center" wrapText="1"/>
    </xf>
    <xf numFmtId="3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4" borderId="0" xfId="0" applyFont="1" applyFill="1" applyBorder="1" applyAlignment="1">
      <alignment horizontal="justify" vertical="center" wrapText="1"/>
    </xf>
    <xf numFmtId="3" fontId="7" fillId="4" borderId="0" xfId="0" applyNumberFormat="1" applyFont="1" applyFill="1" applyBorder="1" applyAlignment="1">
      <alignment horizontal="center" wrapText="1"/>
    </xf>
    <xf numFmtId="3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wrapText="1"/>
    </xf>
    <xf numFmtId="0" fontId="17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7" fillId="0" borderId="0" xfId="0" applyFont="1"/>
    <xf numFmtId="0" fontId="10" fillId="0" borderId="0" xfId="0" applyFont="1"/>
    <xf numFmtId="0" fontId="29" fillId="0" borderId="0" xfId="0" applyFont="1" applyProtection="1"/>
    <xf numFmtId="0" fontId="6" fillId="0" borderId="0" xfId="0" applyFont="1" applyAlignment="1">
      <alignment horizontal="left" vertical="top" wrapText="1"/>
    </xf>
    <xf numFmtId="0" fontId="30" fillId="0" borderId="0" xfId="0" applyFont="1" applyProtection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vertical="center" wrapText="1"/>
    </xf>
    <xf numFmtId="2" fontId="7" fillId="0" borderId="0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27" fillId="0" borderId="0" xfId="0" applyFont="1"/>
    <xf numFmtId="0" fontId="17" fillId="0" borderId="0" xfId="0" applyFont="1"/>
    <xf numFmtId="0" fontId="31" fillId="0" borderId="0" xfId="0" applyFont="1" applyProtection="1"/>
    <xf numFmtId="0" fontId="31" fillId="0" borderId="0" xfId="0" applyFont="1" applyAlignment="1" applyProtection="1">
      <alignment horizontal="center" vertical="center"/>
    </xf>
    <xf numFmtId="3" fontId="31" fillId="0" borderId="0" xfId="0" applyNumberFormat="1" applyFont="1" applyProtection="1"/>
    <xf numFmtId="0" fontId="32" fillId="0" borderId="0" xfId="0" applyFont="1" applyProtection="1"/>
    <xf numFmtId="3" fontId="2" fillId="0" borderId="1" xfId="0" applyNumberFormat="1" applyFont="1" applyBorder="1" applyAlignment="1">
      <alignment horizontal="center" wrapText="1"/>
    </xf>
    <xf numFmtId="0" fontId="1" fillId="4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0" fillId="0" borderId="1" xfId="0" quotePrefix="1" applyNumberFormat="1" applyFont="1" applyBorder="1" applyAlignment="1" applyProtection="1">
      <alignment horizontal="center" vertical="center"/>
      <protection locked="0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19" fillId="0" borderId="1" xfId="0" applyFont="1" applyBorder="1" applyAlignment="1">
      <alignment horizontal="justify" vertical="center" wrapText="1"/>
    </xf>
    <xf numFmtId="3" fontId="10" fillId="0" borderId="1" xfId="0" quotePrefix="1" applyNumberFormat="1" applyFont="1" applyBorder="1" applyAlignment="1">
      <alignment horizontal="center" vertical="center"/>
    </xf>
    <xf numFmtId="3" fontId="10" fillId="4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4" borderId="0" xfId="0" applyFill="1"/>
    <xf numFmtId="0" fontId="33" fillId="4" borderId="1" xfId="0" applyNumberFormat="1" applyFont="1" applyFill="1" applyBorder="1" applyAlignment="1" applyProtection="1">
      <alignment wrapText="1"/>
      <protection locked="0"/>
    </xf>
    <xf numFmtId="0" fontId="0" fillId="4" borderId="0" xfId="0" applyFill="1" applyAlignment="1">
      <alignment wrapText="1"/>
    </xf>
    <xf numFmtId="0" fontId="15" fillId="4" borderId="1" xfId="0" applyNumberFormat="1" applyFont="1" applyFill="1" applyBorder="1" applyAlignment="1" applyProtection="1">
      <alignment wrapText="1"/>
      <protection locked="0"/>
    </xf>
    <xf numFmtId="0" fontId="20" fillId="0" borderId="0" xfId="0" applyFont="1" applyAlignment="1">
      <alignment wrapText="1"/>
    </xf>
    <xf numFmtId="0" fontId="34" fillId="0" borderId="0" xfId="0" applyFont="1" applyAlignment="1">
      <alignment wrapText="1"/>
    </xf>
    <xf numFmtId="4" fontId="3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3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4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right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wrapText="1"/>
    </xf>
    <xf numFmtId="0" fontId="18" fillId="4" borderId="0" xfId="0" applyFont="1" applyFill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3" fontId="10" fillId="0" borderId="0" xfId="0" quotePrefix="1" applyNumberFormat="1" applyFont="1" applyBorder="1" applyAlignment="1">
      <alignment horizontal="center" vertical="center"/>
    </xf>
    <xf numFmtId="3" fontId="10" fillId="4" borderId="0" xfId="0" quotePrefix="1" applyNumberFormat="1" applyFont="1" applyFill="1" applyBorder="1" applyAlignment="1">
      <alignment horizontal="center" vertical="center"/>
    </xf>
    <xf numFmtId="4" fontId="19" fillId="4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/>
    <xf numFmtId="0" fontId="30" fillId="0" borderId="0" xfId="0" applyFont="1"/>
    <xf numFmtId="0" fontId="6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0" fillId="3" borderId="5" xfId="1" applyFont="1" applyFill="1" applyBorder="1" applyAlignment="1" applyProtection="1">
      <alignment horizontal="center" vertical="center" wrapText="1"/>
    </xf>
    <xf numFmtId="3" fontId="10" fillId="3" borderId="5" xfId="1" applyNumberFormat="1" applyFont="1" applyFill="1" applyBorder="1" applyAlignment="1" applyProtection="1">
      <alignment horizontal="center" vertical="center" wrapText="1"/>
    </xf>
    <xf numFmtId="4" fontId="10" fillId="3" borderId="5" xfId="1" applyNumberFormat="1" applyFont="1" applyFill="1" applyBorder="1" applyAlignment="1" applyProtection="1">
      <alignment horizontal="center" vertical="center" wrapText="1"/>
    </xf>
    <xf numFmtId="3" fontId="10" fillId="5" borderId="5" xfId="1" applyNumberFormat="1" applyFont="1" applyFill="1" applyBorder="1" applyAlignment="1" applyProtection="1">
      <alignment horizontal="center" vertical="center" wrapText="1"/>
    </xf>
    <xf numFmtId="3" fontId="10" fillId="3" borderId="1" xfId="1" applyNumberFormat="1" applyFont="1" applyFill="1" applyBorder="1" applyAlignment="1" applyProtection="1">
      <alignment horizontal="center" vertical="center" wrapText="1"/>
    </xf>
    <xf numFmtId="4" fontId="10" fillId="3" borderId="1" xfId="1" applyNumberFormat="1" applyFont="1" applyFill="1" applyBorder="1" applyAlignment="1" applyProtection="1">
      <alignment horizontal="center" vertical="center" wrapText="1"/>
    </xf>
    <xf numFmtId="4" fontId="10" fillId="5" borderId="1" xfId="1" applyNumberFormat="1" applyFont="1" applyFill="1" applyBorder="1" applyAlignment="1" applyProtection="1">
      <alignment horizontal="center" vertical="center" wrapText="1"/>
    </xf>
    <xf numFmtId="0" fontId="10" fillId="3" borderId="1" xfId="1" applyFont="1" applyFill="1" applyBorder="1" applyAlignment="1" applyProtection="1">
      <alignment horizontal="center" vertical="center" wrapText="1"/>
    </xf>
    <xf numFmtId="0" fontId="28" fillId="0" borderId="0" xfId="0" applyFont="1"/>
    <xf numFmtId="0" fontId="17" fillId="0" borderId="0" xfId="0" applyFont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17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 vertical="center"/>
    </xf>
    <xf numFmtId="3" fontId="12" fillId="0" borderId="0" xfId="0" applyNumberFormat="1" applyFont="1" applyAlignment="1" applyProtection="1">
      <alignment horizontal="left"/>
    </xf>
    <xf numFmtId="0" fontId="29" fillId="0" borderId="0" xfId="0" applyFont="1" applyAlignment="1" applyProtection="1">
      <alignment horizontal="left"/>
    </xf>
    <xf numFmtId="0" fontId="2" fillId="4" borderId="1" xfId="0" applyFont="1" applyFill="1" applyBorder="1" applyAlignment="1">
      <alignment horizontal="justify" vertical="top" wrapText="1"/>
    </xf>
    <xf numFmtId="4" fontId="12" fillId="4" borderId="1" xfId="0" applyNumberFormat="1" applyFont="1" applyFill="1" applyBorder="1" applyAlignment="1">
      <alignment horizontal="right" vertical="center" wrapText="1"/>
    </xf>
    <xf numFmtId="4" fontId="19" fillId="4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justify" wrapText="1"/>
    </xf>
    <xf numFmtId="3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 applyAlignment="1" applyProtection="1">
      <alignment wrapText="1"/>
      <protection locked="0"/>
    </xf>
    <xf numFmtId="1" fontId="6" fillId="0" borderId="1" xfId="0" applyNumberFormat="1" applyFont="1" applyFill="1" applyBorder="1" applyAlignment="1" applyProtection="1">
      <alignment horizontal="right" wrapText="1"/>
      <protection locked="0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1" fontId="6" fillId="0" borderId="1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0" xfId="0" applyFont="1" applyFill="1"/>
    <xf numFmtId="0" fontId="12" fillId="0" borderId="0" xfId="0" applyFont="1" applyFill="1"/>
    <xf numFmtId="0" fontId="0" fillId="0" borderId="0" xfId="0" applyFont="1"/>
    <xf numFmtId="0" fontId="5" fillId="0" borderId="0" xfId="0" applyFont="1" applyFill="1" applyAlignment="1"/>
    <xf numFmtId="0" fontId="0" fillId="0" borderId="0" xfId="0" applyFill="1"/>
    <xf numFmtId="1" fontId="2" fillId="0" borderId="1" xfId="0" applyNumberFormat="1" applyFont="1" applyFill="1" applyBorder="1" applyAlignment="1">
      <alignment horizontal="left" wrapText="1"/>
    </xf>
    <xf numFmtId="166" fontId="6" fillId="4" borderId="1" xfId="0" applyNumberFormat="1" applyFont="1" applyFill="1" applyBorder="1" applyAlignment="1" applyProtection="1">
      <alignment wrapText="1"/>
      <protection locked="0"/>
    </xf>
    <xf numFmtId="166" fontId="6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 applyAlignment="1">
      <alignment wrapText="1"/>
    </xf>
    <xf numFmtId="166" fontId="6" fillId="4" borderId="1" xfId="0" applyNumberFormat="1" applyFont="1" applyFill="1" applyBorder="1" applyAlignment="1" applyProtection="1">
      <protection locked="0"/>
    </xf>
    <xf numFmtId="166" fontId="6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 applyProtection="1">
      <protection locked="0"/>
    </xf>
    <xf numFmtId="4" fontId="10" fillId="0" borderId="1" xfId="0" applyNumberFormat="1" applyFont="1" applyFill="1" applyBorder="1" applyAlignment="1">
      <alignment horizontal="right"/>
    </xf>
    <xf numFmtId="0" fontId="6" fillId="4" borderId="1" xfId="0" applyNumberFormat="1" applyFont="1" applyFill="1" applyBorder="1" applyAlignment="1" applyProtection="1">
      <alignment horizontal="right"/>
      <protection locked="0"/>
    </xf>
    <xf numFmtId="166" fontId="6" fillId="4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0" fontId="10" fillId="0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0" fillId="0" borderId="0" xfId="0" applyFont="1" applyAlignment="1" applyProtection="1">
      <alignment horizontal="left"/>
    </xf>
    <xf numFmtId="0" fontId="40" fillId="0" borderId="0" xfId="0" applyFont="1" applyProtection="1"/>
    <xf numFmtId="0" fontId="10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wrapText="1"/>
      <protection locked="0"/>
    </xf>
    <xf numFmtId="0" fontId="10" fillId="3" borderId="1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28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0" fillId="0" borderId="0" xfId="0" applyFont="1" applyAlignment="1" applyProtection="1">
      <alignment horizontal="left" vertical="center" wrapText="1"/>
    </xf>
    <xf numFmtId="0" fontId="10" fillId="3" borderId="1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7" fillId="3" borderId="1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Navadno" xfId="0" builtinId="0"/>
    <cellStyle name="Navadno 2" xfId="1" xr:uid="{9BFE2933-C56B-4A4A-8BC9-4A5B2EC0A84D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view="pageBreakPreview" zoomScale="120" zoomScaleNormal="120" zoomScaleSheetLayoutView="120" workbookViewId="0">
      <pane ySplit="7" topLeftCell="A56" activePane="bottomLeft" state="frozen"/>
      <selection pane="bottomLeft" activeCell="B32" sqref="B32"/>
    </sheetView>
  </sheetViews>
  <sheetFormatPr defaultColWidth="16.140625" defaultRowHeight="12.75" x14ac:dyDescent="0.25"/>
  <cols>
    <col min="1" max="1" width="4.5703125" style="159" customWidth="1"/>
    <col min="2" max="2" width="46.85546875" style="5" customWidth="1"/>
    <col min="3" max="3" width="9.85546875" style="230" bestFit="1" customWidth="1"/>
    <col min="4" max="4" width="6.5703125" style="159" bestFit="1" customWidth="1"/>
    <col min="5" max="5" width="18" style="2" bestFit="1" customWidth="1"/>
    <col min="6" max="7" width="12.7109375" style="2" customWidth="1"/>
    <col min="8" max="9" width="12.7109375" style="129" customWidth="1"/>
    <col min="10" max="10" width="12.7109375" style="51" customWidth="1"/>
    <col min="11" max="16384" width="16.140625" style="2"/>
  </cols>
  <sheetData>
    <row r="1" spans="1:10" s="82" customFormat="1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0" s="12" customFormat="1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0" s="12" customFormat="1" x14ac:dyDescent="0.2">
      <c r="A3" s="157"/>
      <c r="C3" s="227"/>
      <c r="D3" s="157"/>
      <c r="G3" s="17"/>
      <c r="H3" s="127"/>
      <c r="I3" s="127"/>
      <c r="J3" s="68"/>
    </row>
    <row r="4" spans="1:10" ht="15.75" x14ac:dyDescent="0.25">
      <c r="A4" s="350" t="s">
        <v>520</v>
      </c>
      <c r="B4" s="350"/>
      <c r="C4" s="350"/>
      <c r="D4" s="350"/>
      <c r="E4" s="350"/>
      <c r="F4" s="350"/>
      <c r="G4" s="350"/>
      <c r="H4" s="350"/>
      <c r="I4" s="350"/>
      <c r="J4" s="350"/>
    </row>
    <row r="5" spans="1:10" ht="13.5" x14ac:dyDescent="0.25">
      <c r="A5" s="157"/>
      <c r="B5" s="274"/>
    </row>
    <row r="6" spans="1:10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0" ht="13.5" x14ac:dyDescent="0.25">
      <c r="A8" s="349" t="s">
        <v>521</v>
      </c>
      <c r="B8" s="349"/>
      <c r="C8" s="349"/>
      <c r="D8" s="349"/>
      <c r="E8" s="349"/>
      <c r="F8" s="349"/>
      <c r="G8" s="349"/>
      <c r="H8" s="349"/>
      <c r="I8" s="349"/>
      <c r="J8" s="349"/>
    </row>
    <row r="9" spans="1:10" s="124" customFormat="1" ht="63.75" x14ac:dyDescent="0.25">
      <c r="A9" s="226">
        <v>1</v>
      </c>
      <c r="B9" s="321" t="s">
        <v>467</v>
      </c>
      <c r="C9" s="228">
        <v>10500</v>
      </c>
      <c r="D9" s="226" t="s">
        <v>468</v>
      </c>
      <c r="E9" s="121"/>
      <c r="F9" s="329"/>
      <c r="G9" s="122">
        <f>C9*F9</f>
        <v>0</v>
      </c>
      <c r="H9" s="128">
        <f>G9*0.095</f>
        <v>0</v>
      </c>
      <c r="I9" s="128">
        <f>+G9+H9</f>
        <v>0</v>
      </c>
      <c r="J9" s="123" t="s">
        <v>3</v>
      </c>
    </row>
    <row r="10" spans="1:10" s="124" customFormat="1" ht="26.25" x14ac:dyDescent="0.25">
      <c r="A10" s="226">
        <v>2</v>
      </c>
      <c r="B10" s="101" t="s">
        <v>663</v>
      </c>
      <c r="C10" s="228">
        <v>300</v>
      </c>
      <c r="D10" s="226" t="s">
        <v>468</v>
      </c>
      <c r="E10" s="121"/>
      <c r="F10" s="329"/>
      <c r="G10" s="122">
        <f t="shared" ref="G10:G33" si="0">C10*F10</f>
        <v>0</v>
      </c>
      <c r="H10" s="128">
        <f t="shared" ref="H10:H33" si="1">G10*0.095</f>
        <v>0</v>
      </c>
      <c r="I10" s="128">
        <f t="shared" ref="I10:I33" si="2">+G10+H10</f>
        <v>0</v>
      </c>
      <c r="J10" s="123" t="s">
        <v>3</v>
      </c>
    </row>
    <row r="11" spans="1:10" s="124" customFormat="1" ht="26.25" x14ac:dyDescent="0.25">
      <c r="A11" s="226">
        <v>3</v>
      </c>
      <c r="B11" s="101" t="s">
        <v>664</v>
      </c>
      <c r="C11" s="228">
        <v>300</v>
      </c>
      <c r="D11" s="226" t="s">
        <v>468</v>
      </c>
      <c r="E11" s="121"/>
      <c r="F11" s="329"/>
      <c r="G11" s="122">
        <f t="shared" si="0"/>
        <v>0</v>
      </c>
      <c r="H11" s="128">
        <f t="shared" si="1"/>
        <v>0</v>
      </c>
      <c r="I11" s="128">
        <f t="shared" si="2"/>
        <v>0</v>
      </c>
      <c r="J11" s="123" t="s">
        <v>3</v>
      </c>
    </row>
    <row r="12" spans="1:10" s="124" customFormat="1" ht="26.25" x14ac:dyDescent="0.25">
      <c r="A12" s="226">
        <v>4</v>
      </c>
      <c r="B12" s="101" t="s">
        <v>665</v>
      </c>
      <c r="C12" s="228">
        <v>500</v>
      </c>
      <c r="D12" s="226" t="s">
        <v>468</v>
      </c>
      <c r="E12" s="121"/>
      <c r="F12" s="329"/>
      <c r="G12" s="122">
        <f t="shared" si="0"/>
        <v>0</v>
      </c>
      <c r="H12" s="128">
        <f t="shared" si="1"/>
        <v>0</v>
      </c>
      <c r="I12" s="128">
        <f t="shared" si="2"/>
        <v>0</v>
      </c>
      <c r="J12" s="123" t="s">
        <v>3</v>
      </c>
    </row>
    <row r="13" spans="1:10" s="124" customFormat="1" ht="26.25" x14ac:dyDescent="0.25">
      <c r="A13" s="226">
        <v>5</v>
      </c>
      <c r="B13" s="101" t="s">
        <v>469</v>
      </c>
      <c r="C13" s="228">
        <v>100</v>
      </c>
      <c r="D13" s="226" t="s">
        <v>468</v>
      </c>
      <c r="E13" s="121"/>
      <c r="F13" s="329"/>
      <c r="G13" s="122">
        <f t="shared" si="0"/>
        <v>0</v>
      </c>
      <c r="H13" s="128">
        <f t="shared" si="1"/>
        <v>0</v>
      </c>
      <c r="I13" s="128">
        <f t="shared" si="2"/>
        <v>0</v>
      </c>
      <c r="J13" s="123" t="s">
        <v>3</v>
      </c>
    </row>
    <row r="14" spans="1:10" s="124" customFormat="1" ht="26.25" x14ac:dyDescent="0.25">
      <c r="A14" s="226">
        <v>6</v>
      </c>
      <c r="B14" s="101" t="s">
        <v>470</v>
      </c>
      <c r="C14" s="228">
        <v>200</v>
      </c>
      <c r="D14" s="226" t="s">
        <v>468</v>
      </c>
      <c r="E14" s="121"/>
      <c r="F14" s="329"/>
      <c r="G14" s="122">
        <f t="shared" si="0"/>
        <v>0</v>
      </c>
      <c r="H14" s="128">
        <f t="shared" si="1"/>
        <v>0</v>
      </c>
      <c r="I14" s="128">
        <f t="shared" si="2"/>
        <v>0</v>
      </c>
      <c r="J14" s="123" t="s">
        <v>3</v>
      </c>
    </row>
    <row r="15" spans="1:10" s="124" customFormat="1" ht="25.5" x14ac:dyDescent="0.25">
      <c r="A15" s="226">
        <v>7</v>
      </c>
      <c r="B15" s="225" t="s">
        <v>389</v>
      </c>
      <c r="C15" s="228">
        <v>1200</v>
      </c>
      <c r="D15" s="226" t="s">
        <v>2</v>
      </c>
      <c r="E15" s="121"/>
      <c r="F15" s="329"/>
      <c r="G15" s="122">
        <f t="shared" si="0"/>
        <v>0</v>
      </c>
      <c r="H15" s="128">
        <f t="shared" si="1"/>
        <v>0</v>
      </c>
      <c r="I15" s="128">
        <f t="shared" si="2"/>
        <v>0</v>
      </c>
      <c r="J15" s="123" t="s">
        <v>3</v>
      </c>
    </row>
    <row r="16" spans="1:10" s="124" customFormat="1" ht="25.5" x14ac:dyDescent="0.25">
      <c r="A16" s="226">
        <v>8</v>
      </c>
      <c r="B16" s="225" t="s">
        <v>390</v>
      </c>
      <c r="C16" s="228">
        <v>100</v>
      </c>
      <c r="D16" s="226" t="s">
        <v>2</v>
      </c>
      <c r="E16" s="121"/>
      <c r="F16" s="329"/>
      <c r="G16" s="122">
        <f t="shared" si="0"/>
        <v>0</v>
      </c>
      <c r="H16" s="128">
        <f t="shared" si="1"/>
        <v>0</v>
      </c>
      <c r="I16" s="128">
        <f t="shared" si="2"/>
        <v>0</v>
      </c>
      <c r="J16" s="123" t="s">
        <v>3</v>
      </c>
    </row>
    <row r="17" spans="1:10" s="124" customFormat="1" ht="25.5" x14ac:dyDescent="0.25">
      <c r="A17" s="226">
        <v>9</v>
      </c>
      <c r="B17" s="149" t="s">
        <v>472</v>
      </c>
      <c r="C17" s="179">
        <v>100</v>
      </c>
      <c r="D17" s="152" t="s">
        <v>2</v>
      </c>
      <c r="E17" s="121"/>
      <c r="F17" s="329"/>
      <c r="G17" s="122">
        <f t="shared" si="0"/>
        <v>0</v>
      </c>
      <c r="H17" s="128">
        <f t="shared" si="1"/>
        <v>0</v>
      </c>
      <c r="I17" s="128">
        <f t="shared" si="2"/>
        <v>0</v>
      </c>
      <c r="J17" s="123" t="s">
        <v>3</v>
      </c>
    </row>
    <row r="18" spans="1:10" s="124" customFormat="1" ht="25.5" x14ac:dyDescent="0.25">
      <c r="A18" s="226">
        <v>10</v>
      </c>
      <c r="B18" s="149" t="s">
        <v>474</v>
      </c>
      <c r="C18" s="179">
        <v>30</v>
      </c>
      <c r="D18" s="152" t="s">
        <v>2</v>
      </c>
      <c r="E18" s="121"/>
      <c r="F18" s="329"/>
      <c r="G18" s="122">
        <f t="shared" si="0"/>
        <v>0</v>
      </c>
      <c r="H18" s="128">
        <f t="shared" si="1"/>
        <v>0</v>
      </c>
      <c r="I18" s="128">
        <f t="shared" si="2"/>
        <v>0</v>
      </c>
      <c r="J18" s="123" t="s">
        <v>3</v>
      </c>
    </row>
    <row r="19" spans="1:10" s="124" customFormat="1" ht="13.5" x14ac:dyDescent="0.25">
      <c r="A19" s="226">
        <v>11</v>
      </c>
      <c r="B19" s="149" t="s">
        <v>391</v>
      </c>
      <c r="C19" s="179">
        <v>240</v>
      </c>
      <c r="D19" s="152" t="s">
        <v>2</v>
      </c>
      <c r="E19" s="121"/>
      <c r="F19" s="329"/>
      <c r="G19" s="122">
        <f t="shared" si="0"/>
        <v>0</v>
      </c>
      <c r="H19" s="128">
        <f t="shared" si="1"/>
        <v>0</v>
      </c>
      <c r="I19" s="128">
        <f t="shared" si="2"/>
        <v>0</v>
      </c>
      <c r="J19" s="123" t="s">
        <v>3</v>
      </c>
    </row>
    <row r="20" spans="1:10" s="124" customFormat="1" ht="38.25" x14ac:dyDescent="0.25">
      <c r="A20" s="226">
        <v>12</v>
      </c>
      <c r="B20" s="225" t="s">
        <v>473</v>
      </c>
      <c r="C20" s="228">
        <v>600</v>
      </c>
      <c r="D20" s="226" t="s">
        <v>2</v>
      </c>
      <c r="E20" s="121"/>
      <c r="F20" s="329"/>
      <c r="G20" s="122">
        <f t="shared" si="0"/>
        <v>0</v>
      </c>
      <c r="H20" s="128">
        <f t="shared" si="1"/>
        <v>0</v>
      </c>
      <c r="I20" s="128">
        <f t="shared" si="2"/>
        <v>0</v>
      </c>
      <c r="J20" s="123" t="s">
        <v>3</v>
      </c>
    </row>
    <row r="21" spans="1:10" s="124" customFormat="1" ht="13.5" x14ac:dyDescent="0.25">
      <c r="A21" s="226">
        <v>13</v>
      </c>
      <c r="B21" s="225" t="s">
        <v>666</v>
      </c>
      <c r="C21" s="228">
        <v>450</v>
      </c>
      <c r="D21" s="226" t="s">
        <v>2</v>
      </c>
      <c r="E21" s="121"/>
      <c r="F21" s="329"/>
      <c r="G21" s="122">
        <f t="shared" si="0"/>
        <v>0</v>
      </c>
      <c r="H21" s="128">
        <f t="shared" si="1"/>
        <v>0</v>
      </c>
      <c r="I21" s="128">
        <f t="shared" si="2"/>
        <v>0</v>
      </c>
      <c r="J21" s="123" t="s">
        <v>3</v>
      </c>
    </row>
    <row r="22" spans="1:10" s="124" customFormat="1" ht="13.5" x14ac:dyDescent="0.25">
      <c r="A22" s="226">
        <v>14</v>
      </c>
      <c r="B22" s="225" t="s">
        <v>667</v>
      </c>
      <c r="C22" s="228">
        <v>300</v>
      </c>
      <c r="D22" s="226" t="s">
        <v>2</v>
      </c>
      <c r="E22" s="121"/>
      <c r="F22" s="329"/>
      <c r="G22" s="122">
        <f t="shared" si="0"/>
        <v>0</v>
      </c>
      <c r="H22" s="128">
        <f t="shared" si="1"/>
        <v>0</v>
      </c>
      <c r="I22" s="128">
        <f t="shared" si="2"/>
        <v>0</v>
      </c>
      <c r="J22" s="123" t="s">
        <v>3</v>
      </c>
    </row>
    <row r="23" spans="1:10" s="214" customFormat="1" ht="32.25" customHeight="1" x14ac:dyDescent="0.25">
      <c r="A23" s="226">
        <v>15</v>
      </c>
      <c r="B23" s="149" t="s">
        <v>475</v>
      </c>
      <c r="C23" s="178">
        <v>190</v>
      </c>
      <c r="D23" s="154" t="s">
        <v>2</v>
      </c>
      <c r="E23" s="121"/>
      <c r="F23" s="329"/>
      <c r="G23" s="122">
        <f t="shared" si="0"/>
        <v>0</v>
      </c>
      <c r="H23" s="128">
        <f t="shared" si="1"/>
        <v>0</v>
      </c>
      <c r="I23" s="128">
        <f t="shared" si="2"/>
        <v>0</v>
      </c>
      <c r="J23" s="123" t="s">
        <v>3</v>
      </c>
    </row>
    <row r="24" spans="1:10" s="124" customFormat="1" ht="25.5" x14ac:dyDescent="0.25">
      <c r="A24" s="226">
        <v>16</v>
      </c>
      <c r="B24" s="149" t="s">
        <v>668</v>
      </c>
      <c r="C24" s="179">
        <v>800</v>
      </c>
      <c r="D24" s="152" t="s">
        <v>1</v>
      </c>
      <c r="E24" s="121"/>
      <c r="F24" s="329"/>
      <c r="G24" s="122">
        <f t="shared" si="0"/>
        <v>0</v>
      </c>
      <c r="H24" s="128">
        <f t="shared" si="1"/>
        <v>0</v>
      </c>
      <c r="I24" s="128">
        <f t="shared" si="2"/>
        <v>0</v>
      </c>
      <c r="J24" s="123" t="s">
        <v>3</v>
      </c>
    </row>
    <row r="25" spans="1:10" s="124" customFormat="1" ht="25.5" x14ac:dyDescent="0.25">
      <c r="A25" s="226">
        <v>17</v>
      </c>
      <c r="B25" s="149" t="s">
        <v>271</v>
      </c>
      <c r="C25" s="179">
        <v>30</v>
      </c>
      <c r="D25" s="152" t="s">
        <v>1</v>
      </c>
      <c r="E25" s="121"/>
      <c r="F25" s="329"/>
      <c r="G25" s="122">
        <f t="shared" si="0"/>
        <v>0</v>
      </c>
      <c r="H25" s="128">
        <f t="shared" si="1"/>
        <v>0</v>
      </c>
      <c r="I25" s="128">
        <f t="shared" si="2"/>
        <v>0</v>
      </c>
      <c r="J25" s="123" t="s">
        <v>3</v>
      </c>
    </row>
    <row r="26" spans="1:10" s="124" customFormat="1" ht="25.5" x14ac:dyDescent="0.25">
      <c r="A26" s="226">
        <v>18</v>
      </c>
      <c r="B26" s="149" t="s">
        <v>471</v>
      </c>
      <c r="C26" s="179">
        <v>210</v>
      </c>
      <c r="D26" s="152" t="s">
        <v>2</v>
      </c>
      <c r="E26" s="121"/>
      <c r="F26" s="329"/>
      <c r="G26" s="122">
        <f t="shared" si="0"/>
        <v>0</v>
      </c>
      <c r="H26" s="128">
        <f t="shared" si="1"/>
        <v>0</v>
      </c>
      <c r="I26" s="128">
        <f t="shared" si="2"/>
        <v>0</v>
      </c>
      <c r="J26" s="123" t="s">
        <v>3</v>
      </c>
    </row>
    <row r="27" spans="1:10" s="124" customFormat="1" ht="25.5" x14ac:dyDescent="0.25">
      <c r="A27" s="226">
        <v>19</v>
      </c>
      <c r="B27" s="149" t="s">
        <v>669</v>
      </c>
      <c r="C27" s="179">
        <v>450</v>
      </c>
      <c r="D27" s="152" t="s">
        <v>2</v>
      </c>
      <c r="E27" s="121"/>
      <c r="F27" s="329"/>
      <c r="G27" s="122">
        <f t="shared" si="0"/>
        <v>0</v>
      </c>
      <c r="H27" s="128">
        <f t="shared" si="1"/>
        <v>0</v>
      </c>
      <c r="I27" s="128">
        <f t="shared" si="2"/>
        <v>0</v>
      </c>
      <c r="J27" s="123" t="s">
        <v>3</v>
      </c>
    </row>
    <row r="28" spans="1:10" s="124" customFormat="1" ht="25.5" x14ac:dyDescent="0.25">
      <c r="A28" s="226">
        <v>20</v>
      </c>
      <c r="B28" s="149" t="s">
        <v>73</v>
      </c>
      <c r="C28" s="179">
        <v>1000</v>
      </c>
      <c r="D28" s="152" t="s">
        <v>2</v>
      </c>
      <c r="E28" s="121"/>
      <c r="F28" s="329"/>
      <c r="G28" s="122">
        <f t="shared" si="0"/>
        <v>0</v>
      </c>
      <c r="H28" s="128">
        <f t="shared" si="1"/>
        <v>0</v>
      </c>
      <c r="I28" s="128">
        <f t="shared" si="2"/>
        <v>0</v>
      </c>
      <c r="J28" s="123" t="s">
        <v>3</v>
      </c>
    </row>
    <row r="29" spans="1:10" s="48" customFormat="1" ht="25.5" x14ac:dyDescent="0.25">
      <c r="A29" s="226">
        <v>21</v>
      </c>
      <c r="B29" s="149" t="s">
        <v>670</v>
      </c>
      <c r="C29" s="179">
        <v>150</v>
      </c>
      <c r="D29" s="152" t="s">
        <v>2</v>
      </c>
      <c r="E29" s="121"/>
      <c r="F29" s="329"/>
      <c r="G29" s="122">
        <f t="shared" si="0"/>
        <v>0</v>
      </c>
      <c r="H29" s="128">
        <f t="shared" si="1"/>
        <v>0</v>
      </c>
      <c r="I29" s="128">
        <f t="shared" si="2"/>
        <v>0</v>
      </c>
      <c r="J29" s="123" t="s">
        <v>3</v>
      </c>
    </row>
    <row r="30" spans="1:10" s="124" customFormat="1" ht="25.5" x14ac:dyDescent="0.25">
      <c r="A30" s="226">
        <v>22</v>
      </c>
      <c r="B30" s="149" t="s">
        <v>671</v>
      </c>
      <c r="C30" s="179">
        <v>150</v>
      </c>
      <c r="D30" s="152" t="s">
        <v>2</v>
      </c>
      <c r="E30" s="121"/>
      <c r="F30" s="329"/>
      <c r="G30" s="122">
        <f t="shared" si="0"/>
        <v>0</v>
      </c>
      <c r="H30" s="128">
        <f t="shared" si="1"/>
        <v>0</v>
      </c>
      <c r="I30" s="128">
        <f t="shared" si="2"/>
        <v>0</v>
      </c>
      <c r="J30" s="123" t="s">
        <v>3</v>
      </c>
    </row>
    <row r="31" spans="1:10" s="124" customFormat="1" ht="25.5" x14ac:dyDescent="0.25">
      <c r="A31" s="226">
        <v>23</v>
      </c>
      <c r="B31" s="149" t="s">
        <v>672</v>
      </c>
      <c r="C31" s="178">
        <v>1000</v>
      </c>
      <c r="D31" s="154" t="s">
        <v>2</v>
      </c>
      <c r="E31" s="121"/>
      <c r="F31" s="329"/>
      <c r="G31" s="122">
        <f t="shared" si="0"/>
        <v>0</v>
      </c>
      <c r="H31" s="128">
        <f t="shared" si="1"/>
        <v>0</v>
      </c>
      <c r="I31" s="128">
        <f t="shared" si="2"/>
        <v>0</v>
      </c>
      <c r="J31" s="123" t="s">
        <v>3</v>
      </c>
    </row>
    <row r="32" spans="1:10" s="124" customFormat="1" ht="25.5" x14ac:dyDescent="0.25">
      <c r="A32" s="226">
        <v>24</v>
      </c>
      <c r="B32" s="225" t="s">
        <v>767</v>
      </c>
      <c r="C32" s="178">
        <v>45</v>
      </c>
      <c r="D32" s="154" t="s">
        <v>2</v>
      </c>
      <c r="E32" s="121"/>
      <c r="F32" s="329"/>
      <c r="G32" s="122">
        <f t="shared" si="0"/>
        <v>0</v>
      </c>
      <c r="H32" s="128">
        <f t="shared" si="1"/>
        <v>0</v>
      </c>
      <c r="I32" s="128">
        <f t="shared" si="2"/>
        <v>0</v>
      </c>
      <c r="J32" s="123" t="s">
        <v>3</v>
      </c>
    </row>
    <row r="33" spans="1:10" s="124" customFormat="1" ht="25.5" x14ac:dyDescent="0.25">
      <c r="A33" s="226">
        <v>25</v>
      </c>
      <c r="B33" s="149" t="s">
        <v>476</v>
      </c>
      <c r="C33" s="178">
        <v>900</v>
      </c>
      <c r="D33" s="154" t="s">
        <v>2</v>
      </c>
      <c r="E33" s="121"/>
      <c r="F33" s="329"/>
      <c r="G33" s="122">
        <f t="shared" si="0"/>
        <v>0</v>
      </c>
      <c r="H33" s="128">
        <f t="shared" si="1"/>
        <v>0</v>
      </c>
      <c r="I33" s="128">
        <f t="shared" si="2"/>
        <v>0</v>
      </c>
      <c r="J33" s="123" t="s">
        <v>3</v>
      </c>
    </row>
    <row r="34" spans="1:10" ht="13.5" x14ac:dyDescent="0.25">
      <c r="A34" s="245"/>
      <c r="B34" s="18" t="s">
        <v>524</v>
      </c>
      <c r="C34" s="153"/>
      <c r="D34" s="153" t="s">
        <v>3</v>
      </c>
      <c r="E34" s="21" t="s">
        <v>3</v>
      </c>
      <c r="F34" s="21" t="s">
        <v>3</v>
      </c>
      <c r="G34" s="22">
        <f>SUM(G9:G33)</f>
        <v>0</v>
      </c>
      <c r="H34" s="22">
        <f>SUM(H9:H33)</f>
        <v>0</v>
      </c>
      <c r="I34" s="22">
        <f>SUM(I9:I33)</f>
        <v>0</v>
      </c>
      <c r="J34" s="123" t="s">
        <v>3</v>
      </c>
    </row>
    <row r="35" spans="1:10" s="51" customFormat="1" ht="13.5" x14ac:dyDescent="0.25">
      <c r="A35" s="349" t="s">
        <v>522</v>
      </c>
      <c r="B35" s="349"/>
      <c r="C35" s="349"/>
      <c r="D35" s="349"/>
      <c r="E35" s="349"/>
      <c r="F35" s="349"/>
      <c r="G35" s="349"/>
      <c r="H35" s="349"/>
      <c r="I35" s="349"/>
      <c r="J35" s="349"/>
    </row>
    <row r="36" spans="1:10" s="124" customFormat="1" ht="26.25" x14ac:dyDescent="0.25">
      <c r="A36" s="246">
        <v>1</v>
      </c>
      <c r="B36" s="140" t="s">
        <v>753</v>
      </c>
      <c r="C36" s="154">
        <v>200</v>
      </c>
      <c r="D36" s="154" t="s">
        <v>2</v>
      </c>
      <c r="E36" s="101"/>
      <c r="F36" s="330"/>
      <c r="G36" s="126">
        <f t="shared" ref="G36:G57" si="3">C36*F36</f>
        <v>0</v>
      </c>
      <c r="H36" s="126">
        <f t="shared" ref="H36:H57" si="4">G36*0.095</f>
        <v>0</v>
      </c>
      <c r="I36" s="126">
        <f t="shared" ref="I36:I57" si="5">+G36+H36</f>
        <v>0</v>
      </c>
      <c r="J36" s="327"/>
    </row>
    <row r="37" spans="1:10" s="124" customFormat="1" ht="26.25" x14ac:dyDescent="0.25">
      <c r="A37" s="246">
        <v>2</v>
      </c>
      <c r="B37" s="140" t="s">
        <v>754</v>
      </c>
      <c r="C37" s="154">
        <v>150</v>
      </c>
      <c r="D37" s="154" t="s">
        <v>2</v>
      </c>
      <c r="E37" s="101"/>
      <c r="F37" s="330"/>
      <c r="G37" s="126">
        <f t="shared" si="3"/>
        <v>0</v>
      </c>
      <c r="H37" s="126">
        <f t="shared" si="4"/>
        <v>0</v>
      </c>
      <c r="I37" s="126">
        <f t="shared" si="5"/>
        <v>0</v>
      </c>
      <c r="J37" s="101"/>
    </row>
    <row r="38" spans="1:10" s="124" customFormat="1" ht="26.25" x14ac:dyDescent="0.25">
      <c r="A38" s="246">
        <v>3</v>
      </c>
      <c r="B38" s="140" t="s">
        <v>755</v>
      </c>
      <c r="C38" s="154">
        <v>50</v>
      </c>
      <c r="D38" s="154" t="s">
        <v>2</v>
      </c>
      <c r="E38" s="101"/>
      <c r="F38" s="330"/>
      <c r="G38" s="126">
        <f t="shared" si="3"/>
        <v>0</v>
      </c>
      <c r="H38" s="126">
        <f t="shared" si="4"/>
        <v>0</v>
      </c>
      <c r="I38" s="126">
        <f t="shared" si="5"/>
        <v>0</v>
      </c>
      <c r="J38" s="101"/>
    </row>
    <row r="39" spans="1:10" s="124" customFormat="1" ht="26.25" x14ac:dyDescent="0.25">
      <c r="A39" s="246">
        <v>4</v>
      </c>
      <c r="B39" s="101" t="s">
        <v>756</v>
      </c>
      <c r="C39" s="154">
        <v>150</v>
      </c>
      <c r="D39" s="154" t="s">
        <v>2</v>
      </c>
      <c r="E39" s="101"/>
      <c r="F39" s="330"/>
      <c r="G39" s="126">
        <f t="shared" si="3"/>
        <v>0</v>
      </c>
      <c r="H39" s="126">
        <f t="shared" si="4"/>
        <v>0</v>
      </c>
      <c r="I39" s="126">
        <f t="shared" si="5"/>
        <v>0</v>
      </c>
      <c r="J39" s="101"/>
    </row>
    <row r="40" spans="1:10" s="124" customFormat="1" ht="39" x14ac:dyDescent="0.25">
      <c r="A40" s="246">
        <v>5</v>
      </c>
      <c r="B40" s="140" t="s">
        <v>409</v>
      </c>
      <c r="C40" s="154">
        <v>60</v>
      </c>
      <c r="D40" s="154" t="s">
        <v>2</v>
      </c>
      <c r="E40" s="101"/>
      <c r="F40" s="330"/>
      <c r="G40" s="126">
        <f t="shared" si="3"/>
        <v>0</v>
      </c>
      <c r="H40" s="126">
        <f t="shared" si="4"/>
        <v>0</v>
      </c>
      <c r="I40" s="126">
        <f t="shared" si="5"/>
        <v>0</v>
      </c>
      <c r="J40" s="101"/>
    </row>
    <row r="41" spans="1:10" s="124" customFormat="1" ht="26.25" x14ac:dyDescent="0.25">
      <c r="A41" s="246">
        <v>6</v>
      </c>
      <c r="B41" s="140" t="s">
        <v>673</v>
      </c>
      <c r="C41" s="154">
        <v>15</v>
      </c>
      <c r="D41" s="154" t="s">
        <v>2</v>
      </c>
      <c r="E41" s="101"/>
      <c r="F41" s="330"/>
      <c r="G41" s="126">
        <f t="shared" si="3"/>
        <v>0</v>
      </c>
      <c r="H41" s="126">
        <f t="shared" si="4"/>
        <v>0</v>
      </c>
      <c r="I41" s="126">
        <f t="shared" si="5"/>
        <v>0</v>
      </c>
      <c r="J41" s="101"/>
    </row>
    <row r="42" spans="1:10" s="124" customFormat="1" ht="13.5" x14ac:dyDescent="0.25">
      <c r="A42" s="246">
        <v>7</v>
      </c>
      <c r="B42" s="140" t="s">
        <v>674</v>
      </c>
      <c r="C42" s="154">
        <v>30</v>
      </c>
      <c r="D42" s="154" t="s">
        <v>2</v>
      </c>
      <c r="E42" s="101"/>
      <c r="F42" s="330"/>
      <c r="G42" s="126">
        <f t="shared" si="3"/>
        <v>0</v>
      </c>
      <c r="H42" s="126">
        <f t="shared" si="4"/>
        <v>0</v>
      </c>
      <c r="I42" s="126">
        <f t="shared" si="5"/>
        <v>0</v>
      </c>
      <c r="J42" s="101"/>
    </row>
    <row r="43" spans="1:10" s="124" customFormat="1" ht="39.75" customHeight="1" x14ac:dyDescent="0.25">
      <c r="A43" s="246">
        <v>8</v>
      </c>
      <c r="B43" s="140" t="s">
        <v>69</v>
      </c>
      <c r="C43" s="178">
        <v>90</v>
      </c>
      <c r="D43" s="154" t="s">
        <v>2</v>
      </c>
      <c r="E43" s="101"/>
      <c r="F43" s="330"/>
      <c r="G43" s="126">
        <f t="shared" si="3"/>
        <v>0</v>
      </c>
      <c r="H43" s="126">
        <f t="shared" si="4"/>
        <v>0</v>
      </c>
      <c r="I43" s="126">
        <f t="shared" si="5"/>
        <v>0</v>
      </c>
      <c r="J43" s="101"/>
    </row>
    <row r="44" spans="1:10" s="124" customFormat="1" ht="38.25" x14ac:dyDescent="0.25">
      <c r="A44" s="246">
        <v>9</v>
      </c>
      <c r="B44" s="225" t="s">
        <v>675</v>
      </c>
      <c r="C44" s="178">
        <v>75</v>
      </c>
      <c r="D44" s="154" t="s">
        <v>2</v>
      </c>
      <c r="E44" s="101"/>
      <c r="F44" s="330"/>
      <c r="G44" s="126">
        <f t="shared" si="3"/>
        <v>0</v>
      </c>
      <c r="H44" s="126">
        <f t="shared" si="4"/>
        <v>0</v>
      </c>
      <c r="I44" s="126">
        <f t="shared" si="5"/>
        <v>0</v>
      </c>
      <c r="J44" s="101"/>
    </row>
    <row r="45" spans="1:10" s="124" customFormat="1" ht="25.5" x14ac:dyDescent="0.25">
      <c r="A45" s="246">
        <v>10</v>
      </c>
      <c r="B45" s="149" t="s">
        <v>677</v>
      </c>
      <c r="C45" s="178">
        <v>10</v>
      </c>
      <c r="D45" s="154" t="s">
        <v>2</v>
      </c>
      <c r="E45" s="101"/>
      <c r="F45" s="330"/>
      <c r="G45" s="126">
        <f t="shared" si="3"/>
        <v>0</v>
      </c>
      <c r="H45" s="126">
        <f t="shared" si="4"/>
        <v>0</v>
      </c>
      <c r="I45" s="126">
        <f t="shared" si="5"/>
        <v>0</v>
      </c>
      <c r="J45" s="101"/>
    </row>
    <row r="46" spans="1:10" s="124" customFormat="1" ht="25.5" x14ac:dyDescent="0.25">
      <c r="A46" s="246">
        <v>11</v>
      </c>
      <c r="B46" s="149" t="s">
        <v>676</v>
      </c>
      <c r="C46" s="178">
        <v>900</v>
      </c>
      <c r="D46" s="154" t="s">
        <v>2</v>
      </c>
      <c r="E46" s="101"/>
      <c r="F46" s="330"/>
      <c r="G46" s="126">
        <f t="shared" si="3"/>
        <v>0</v>
      </c>
      <c r="H46" s="126">
        <f t="shared" si="4"/>
        <v>0</v>
      </c>
      <c r="I46" s="126">
        <f t="shared" si="5"/>
        <v>0</v>
      </c>
      <c r="J46" s="101"/>
    </row>
    <row r="47" spans="1:10" s="124" customFormat="1" ht="25.5" x14ac:dyDescent="0.25">
      <c r="A47" s="246">
        <v>12</v>
      </c>
      <c r="B47" s="149" t="s">
        <v>164</v>
      </c>
      <c r="C47" s="178">
        <v>120</v>
      </c>
      <c r="D47" s="154" t="s">
        <v>2</v>
      </c>
      <c r="E47" s="101"/>
      <c r="F47" s="330"/>
      <c r="G47" s="126">
        <f t="shared" si="3"/>
        <v>0</v>
      </c>
      <c r="H47" s="126">
        <f t="shared" si="4"/>
        <v>0</v>
      </c>
      <c r="I47" s="126">
        <f t="shared" si="5"/>
        <v>0</v>
      </c>
      <c r="J47" s="101"/>
    </row>
    <row r="48" spans="1:10" s="124" customFormat="1" ht="13.5" x14ac:dyDescent="0.25">
      <c r="A48" s="246">
        <v>13</v>
      </c>
      <c r="B48" s="225" t="s">
        <v>678</v>
      </c>
      <c r="C48" s="178">
        <v>180</v>
      </c>
      <c r="D48" s="154" t="s">
        <v>2</v>
      </c>
      <c r="E48" s="101"/>
      <c r="F48" s="330"/>
      <c r="G48" s="126">
        <f t="shared" si="3"/>
        <v>0</v>
      </c>
      <c r="H48" s="126">
        <f t="shared" si="4"/>
        <v>0</v>
      </c>
      <c r="I48" s="126">
        <f t="shared" si="5"/>
        <v>0</v>
      </c>
      <c r="J48" s="101"/>
    </row>
    <row r="49" spans="1:10" s="124" customFormat="1" ht="13.5" x14ac:dyDescent="0.25">
      <c r="A49" s="246">
        <v>14</v>
      </c>
      <c r="B49" s="149" t="s">
        <v>477</v>
      </c>
      <c r="C49" s="178">
        <v>50</v>
      </c>
      <c r="D49" s="154" t="s">
        <v>2</v>
      </c>
      <c r="E49" s="101"/>
      <c r="F49" s="330"/>
      <c r="G49" s="126">
        <f t="shared" si="3"/>
        <v>0</v>
      </c>
      <c r="H49" s="126">
        <f t="shared" si="4"/>
        <v>0</v>
      </c>
      <c r="I49" s="126">
        <f t="shared" si="5"/>
        <v>0</v>
      </c>
      <c r="J49" s="101"/>
    </row>
    <row r="50" spans="1:10" s="124" customFormat="1" ht="13.5" x14ac:dyDescent="0.25">
      <c r="A50" s="246">
        <v>15</v>
      </c>
      <c r="B50" s="149" t="s">
        <v>679</v>
      </c>
      <c r="C50" s="178">
        <v>50</v>
      </c>
      <c r="D50" s="154" t="s">
        <v>2</v>
      </c>
      <c r="E50" s="101"/>
      <c r="F50" s="330"/>
      <c r="G50" s="126">
        <f t="shared" si="3"/>
        <v>0</v>
      </c>
      <c r="H50" s="126">
        <f t="shared" si="4"/>
        <v>0</v>
      </c>
      <c r="I50" s="126">
        <f t="shared" si="5"/>
        <v>0</v>
      </c>
      <c r="J50" s="101"/>
    </row>
    <row r="51" spans="1:10" s="124" customFormat="1" ht="13.5" x14ac:dyDescent="0.25">
      <c r="A51" s="246">
        <v>16</v>
      </c>
      <c r="B51" s="149" t="s">
        <v>480</v>
      </c>
      <c r="C51" s="178">
        <v>20</v>
      </c>
      <c r="D51" s="154" t="s">
        <v>2</v>
      </c>
      <c r="E51" s="101"/>
      <c r="F51" s="330"/>
      <c r="G51" s="126">
        <f t="shared" si="3"/>
        <v>0</v>
      </c>
      <c r="H51" s="126">
        <f t="shared" si="4"/>
        <v>0</v>
      </c>
      <c r="I51" s="126">
        <f t="shared" si="5"/>
        <v>0</v>
      </c>
      <c r="J51" s="101"/>
    </row>
    <row r="52" spans="1:10" s="124" customFormat="1" ht="25.5" x14ac:dyDescent="0.25">
      <c r="A52" s="246">
        <v>17</v>
      </c>
      <c r="B52" s="149" t="s">
        <v>752</v>
      </c>
      <c r="C52" s="178">
        <v>30</v>
      </c>
      <c r="D52" s="154" t="s">
        <v>2</v>
      </c>
      <c r="E52" s="101"/>
      <c r="F52" s="330"/>
      <c r="G52" s="126">
        <f t="shared" si="3"/>
        <v>0</v>
      </c>
      <c r="H52" s="126">
        <f t="shared" si="4"/>
        <v>0</v>
      </c>
      <c r="I52" s="126">
        <f t="shared" si="5"/>
        <v>0</v>
      </c>
      <c r="J52" s="101"/>
    </row>
    <row r="53" spans="1:10" s="51" customFormat="1" ht="13.5" x14ac:dyDescent="0.25">
      <c r="A53" s="246">
        <v>18</v>
      </c>
      <c r="B53" s="149" t="s">
        <v>165</v>
      </c>
      <c r="C53" s="179">
        <v>200</v>
      </c>
      <c r="D53" s="152" t="s">
        <v>1</v>
      </c>
      <c r="E53" s="101"/>
      <c r="F53" s="330"/>
      <c r="G53" s="126">
        <f t="shared" si="3"/>
        <v>0</v>
      </c>
      <c r="H53" s="126">
        <f t="shared" si="4"/>
        <v>0</v>
      </c>
      <c r="I53" s="126">
        <f t="shared" si="5"/>
        <v>0</v>
      </c>
      <c r="J53" s="101"/>
    </row>
    <row r="54" spans="1:10" s="51" customFormat="1" ht="13.5" x14ac:dyDescent="0.25">
      <c r="A54" s="246">
        <v>19</v>
      </c>
      <c r="B54" s="149" t="s">
        <v>680</v>
      </c>
      <c r="C54" s="179">
        <v>10</v>
      </c>
      <c r="D54" s="152" t="s">
        <v>1</v>
      </c>
      <c r="E54" s="101"/>
      <c r="F54" s="330"/>
      <c r="G54" s="126">
        <f t="shared" si="3"/>
        <v>0</v>
      </c>
      <c r="H54" s="126">
        <f t="shared" si="4"/>
        <v>0</v>
      </c>
      <c r="I54" s="126">
        <f t="shared" si="5"/>
        <v>0</v>
      </c>
      <c r="J54" s="101"/>
    </row>
    <row r="55" spans="1:10" s="124" customFormat="1" ht="13.5" x14ac:dyDescent="0.25">
      <c r="A55" s="246">
        <v>20</v>
      </c>
      <c r="B55" s="225" t="s">
        <v>479</v>
      </c>
      <c r="C55" s="228">
        <v>5</v>
      </c>
      <c r="D55" s="226" t="s">
        <v>1</v>
      </c>
      <c r="E55" s="101"/>
      <c r="F55" s="330"/>
      <c r="G55" s="126">
        <f t="shared" si="3"/>
        <v>0</v>
      </c>
      <c r="H55" s="126">
        <f t="shared" si="4"/>
        <v>0</v>
      </c>
      <c r="I55" s="126">
        <f t="shared" si="5"/>
        <v>0</v>
      </c>
      <c r="J55" s="101"/>
    </row>
    <row r="56" spans="1:10" s="51" customFormat="1" ht="13.5" x14ac:dyDescent="0.25">
      <c r="A56" s="246">
        <v>21</v>
      </c>
      <c r="B56" s="149" t="s">
        <v>681</v>
      </c>
      <c r="C56" s="179">
        <v>200</v>
      </c>
      <c r="D56" s="152" t="s">
        <v>2</v>
      </c>
      <c r="E56" s="101"/>
      <c r="F56" s="330"/>
      <c r="G56" s="126">
        <f t="shared" si="3"/>
        <v>0</v>
      </c>
      <c r="H56" s="126">
        <f t="shared" si="4"/>
        <v>0</v>
      </c>
      <c r="I56" s="126">
        <f t="shared" si="5"/>
        <v>0</v>
      </c>
      <c r="J56" s="101"/>
    </row>
    <row r="57" spans="1:10" ht="25.5" x14ac:dyDescent="0.25">
      <c r="A57" s="246">
        <v>22</v>
      </c>
      <c r="B57" s="149" t="s">
        <v>478</v>
      </c>
      <c r="C57" s="179">
        <v>300</v>
      </c>
      <c r="D57" s="152" t="s">
        <v>2</v>
      </c>
      <c r="E57" s="101"/>
      <c r="F57" s="330"/>
      <c r="G57" s="126">
        <f t="shared" si="3"/>
        <v>0</v>
      </c>
      <c r="H57" s="126">
        <f t="shared" si="4"/>
        <v>0</v>
      </c>
      <c r="I57" s="126">
        <f t="shared" si="5"/>
        <v>0</v>
      </c>
      <c r="J57" s="101"/>
    </row>
    <row r="58" spans="1:10" ht="13.5" x14ac:dyDescent="0.25">
      <c r="A58" s="247"/>
      <c r="B58" s="19" t="s">
        <v>523</v>
      </c>
      <c r="C58" s="156"/>
      <c r="D58" s="156" t="s">
        <v>3</v>
      </c>
      <c r="E58" s="24" t="s">
        <v>3</v>
      </c>
      <c r="F58" s="24" t="s">
        <v>3</v>
      </c>
      <c r="G58" s="25">
        <f>SUM(G36:G57)</f>
        <v>0</v>
      </c>
      <c r="H58" s="25">
        <f>SUM(H36:H57)</f>
        <v>0</v>
      </c>
      <c r="I58" s="25">
        <f>SUM(I36:I57)</f>
        <v>0</v>
      </c>
      <c r="J58" s="74">
        <f>SUM(J36:J57)</f>
        <v>0</v>
      </c>
    </row>
    <row r="59" spans="1:10" s="51" customFormat="1" ht="13.5" x14ac:dyDescent="0.25">
      <c r="A59" s="349" t="s">
        <v>525</v>
      </c>
      <c r="B59" s="349"/>
      <c r="C59" s="349"/>
      <c r="D59" s="349"/>
      <c r="E59" s="349"/>
      <c r="F59" s="349"/>
      <c r="G59" s="349"/>
      <c r="H59" s="349"/>
      <c r="I59" s="349"/>
      <c r="J59" s="349"/>
    </row>
    <row r="60" spans="1:10" ht="25.5" x14ac:dyDescent="0.25">
      <c r="A60" s="152">
        <v>1</v>
      </c>
      <c r="B60" s="149" t="s">
        <v>682</v>
      </c>
      <c r="C60" s="179">
        <v>900</v>
      </c>
      <c r="D60" s="152" t="s">
        <v>1</v>
      </c>
      <c r="E60" s="83"/>
      <c r="F60" s="328"/>
      <c r="G60" s="56">
        <f>C60*F60</f>
        <v>0</v>
      </c>
      <c r="H60" s="23">
        <f>G60*0.095</f>
        <v>0</v>
      </c>
      <c r="I60" s="23">
        <f>+G60+H60</f>
        <v>0</v>
      </c>
      <c r="J60" s="85"/>
    </row>
    <row r="61" spans="1:10" s="51" customFormat="1" ht="25.5" x14ac:dyDescent="0.25">
      <c r="A61" s="152">
        <v>2</v>
      </c>
      <c r="B61" s="149" t="s">
        <v>29</v>
      </c>
      <c r="C61" s="179">
        <v>200</v>
      </c>
      <c r="D61" s="152" t="s">
        <v>1</v>
      </c>
      <c r="E61" s="83"/>
      <c r="F61" s="328"/>
      <c r="G61" s="56">
        <f t="shared" ref="G61:G63" si="6">C61*F61</f>
        <v>0</v>
      </c>
      <c r="H61" s="23">
        <f t="shared" ref="H61:H63" si="7">G61*0.095</f>
        <v>0</v>
      </c>
      <c r="I61" s="23">
        <f t="shared" ref="I61:I63" si="8">+G61+H61</f>
        <v>0</v>
      </c>
      <c r="J61" s="85"/>
    </row>
    <row r="62" spans="1:10" s="51" customFormat="1" ht="25.5" x14ac:dyDescent="0.25">
      <c r="A62" s="152">
        <v>3</v>
      </c>
      <c r="B62" s="149" t="s">
        <v>108</v>
      </c>
      <c r="C62" s="179">
        <v>100</v>
      </c>
      <c r="D62" s="152" t="s">
        <v>1</v>
      </c>
      <c r="E62" s="83"/>
      <c r="F62" s="328"/>
      <c r="G62" s="56">
        <f t="shared" si="6"/>
        <v>0</v>
      </c>
      <c r="H62" s="23">
        <f t="shared" si="7"/>
        <v>0</v>
      </c>
      <c r="I62" s="23">
        <f t="shared" si="8"/>
        <v>0</v>
      </c>
      <c r="J62" s="85"/>
    </row>
    <row r="63" spans="1:10" ht="25.5" x14ac:dyDescent="0.25">
      <c r="A63" s="152">
        <v>4</v>
      </c>
      <c r="B63" s="149" t="s">
        <v>410</v>
      </c>
      <c r="C63" s="179">
        <v>10</v>
      </c>
      <c r="D63" s="152" t="s">
        <v>1</v>
      </c>
      <c r="E63" s="83"/>
      <c r="F63" s="328"/>
      <c r="G63" s="56">
        <f t="shared" si="6"/>
        <v>0</v>
      </c>
      <c r="H63" s="23">
        <f t="shared" si="7"/>
        <v>0</v>
      </c>
      <c r="I63" s="23">
        <f t="shared" si="8"/>
        <v>0</v>
      </c>
      <c r="J63" s="85"/>
    </row>
    <row r="64" spans="1:10" ht="13.5" x14ac:dyDescent="0.25">
      <c r="A64" s="248"/>
      <c r="B64" s="160" t="s">
        <v>527</v>
      </c>
      <c r="C64" s="161"/>
      <c r="D64" s="161" t="s">
        <v>3</v>
      </c>
      <c r="E64" s="21" t="s">
        <v>3</v>
      </c>
      <c r="F64" s="21" t="s">
        <v>3</v>
      </c>
      <c r="G64" s="22">
        <f>SUM(G60:G63)</f>
        <v>0</v>
      </c>
      <c r="H64" s="22">
        <f>SUM(H60:H63)</f>
        <v>0</v>
      </c>
      <c r="I64" s="22">
        <f>SUM(I60:I63)</f>
        <v>0</v>
      </c>
      <c r="J64" s="114">
        <f>SUM(J60:J63)</f>
        <v>0</v>
      </c>
    </row>
    <row r="65" spans="1:10" ht="13.5" x14ac:dyDescent="0.25">
      <c r="A65" s="349" t="s">
        <v>526</v>
      </c>
      <c r="B65" s="349"/>
      <c r="C65" s="349"/>
      <c r="D65" s="349"/>
      <c r="E65" s="349"/>
      <c r="F65" s="349"/>
      <c r="G65" s="349"/>
      <c r="H65" s="349"/>
      <c r="I65" s="349"/>
      <c r="J65" s="349"/>
    </row>
    <row r="66" spans="1:10" ht="13.5" x14ac:dyDescent="0.25">
      <c r="A66" s="226">
        <v>1</v>
      </c>
      <c r="B66" s="149" t="s">
        <v>696</v>
      </c>
      <c r="C66" s="179">
        <v>15000</v>
      </c>
      <c r="D66" s="152" t="s">
        <v>1</v>
      </c>
      <c r="E66" s="83"/>
      <c r="F66" s="328"/>
      <c r="G66" s="23">
        <f>C66*F66</f>
        <v>0</v>
      </c>
      <c r="H66" s="23">
        <f>G66*0.095</f>
        <v>0</v>
      </c>
      <c r="I66" s="23">
        <f>+G66+H66</f>
        <v>0</v>
      </c>
      <c r="J66" s="24" t="s">
        <v>3</v>
      </c>
    </row>
    <row r="67" spans="1:10" s="51" customFormat="1" ht="13.5" x14ac:dyDescent="0.25">
      <c r="A67" s="226">
        <v>2</v>
      </c>
      <c r="B67" s="149" t="s">
        <v>695</v>
      </c>
      <c r="C67" s="179">
        <v>900</v>
      </c>
      <c r="D67" s="152" t="s">
        <v>1</v>
      </c>
      <c r="E67" s="83"/>
      <c r="F67" s="328"/>
      <c r="G67" s="23">
        <f t="shared" ref="G67:G79" si="9">C67*F67</f>
        <v>0</v>
      </c>
      <c r="H67" s="23">
        <f t="shared" ref="H67:H79" si="10">G67*0.095</f>
        <v>0</v>
      </c>
      <c r="I67" s="23">
        <f t="shared" ref="I67:I79" si="11">+G67+H67</f>
        <v>0</v>
      </c>
      <c r="J67" s="24" t="s">
        <v>3</v>
      </c>
    </row>
    <row r="68" spans="1:10" s="51" customFormat="1" ht="13.5" x14ac:dyDescent="0.25">
      <c r="A68" s="226">
        <v>3</v>
      </c>
      <c r="B68" s="149" t="s">
        <v>694</v>
      </c>
      <c r="C68" s="179">
        <v>4500</v>
      </c>
      <c r="D68" s="152" t="s">
        <v>1</v>
      </c>
      <c r="E68" s="83"/>
      <c r="F68" s="328"/>
      <c r="G68" s="23">
        <f t="shared" si="9"/>
        <v>0</v>
      </c>
      <c r="H68" s="23">
        <f t="shared" si="10"/>
        <v>0</v>
      </c>
      <c r="I68" s="23">
        <f t="shared" si="11"/>
        <v>0</v>
      </c>
      <c r="J68" s="24" t="s">
        <v>3</v>
      </c>
    </row>
    <row r="69" spans="1:10" s="51" customFormat="1" ht="13.5" x14ac:dyDescent="0.25">
      <c r="A69" s="226">
        <v>4</v>
      </c>
      <c r="B69" s="149" t="s">
        <v>693</v>
      </c>
      <c r="C69" s="179">
        <v>400</v>
      </c>
      <c r="D69" s="152" t="s">
        <v>2</v>
      </c>
      <c r="E69" s="83"/>
      <c r="F69" s="328"/>
      <c r="G69" s="23">
        <f t="shared" si="9"/>
        <v>0</v>
      </c>
      <c r="H69" s="23">
        <f t="shared" si="10"/>
        <v>0</v>
      </c>
      <c r="I69" s="23">
        <f t="shared" si="11"/>
        <v>0</v>
      </c>
      <c r="J69" s="24" t="s">
        <v>3</v>
      </c>
    </row>
    <row r="70" spans="1:10" s="51" customFormat="1" ht="25.5" x14ac:dyDescent="0.25">
      <c r="A70" s="226">
        <v>5</v>
      </c>
      <c r="B70" s="149" t="s">
        <v>692</v>
      </c>
      <c r="C70" s="179">
        <v>1400</v>
      </c>
      <c r="D70" s="152" t="s">
        <v>2</v>
      </c>
      <c r="E70" s="83"/>
      <c r="F70" s="328"/>
      <c r="G70" s="23">
        <f t="shared" si="9"/>
        <v>0</v>
      </c>
      <c r="H70" s="23">
        <f t="shared" si="10"/>
        <v>0</v>
      </c>
      <c r="I70" s="23">
        <f t="shared" si="11"/>
        <v>0</v>
      </c>
      <c r="J70" s="24" t="s">
        <v>3</v>
      </c>
    </row>
    <row r="71" spans="1:10" s="51" customFormat="1" ht="25.5" x14ac:dyDescent="0.25">
      <c r="A71" s="226">
        <v>6</v>
      </c>
      <c r="B71" s="149" t="s">
        <v>691</v>
      </c>
      <c r="C71" s="179">
        <v>450</v>
      </c>
      <c r="D71" s="152" t="s">
        <v>2</v>
      </c>
      <c r="E71" s="83"/>
      <c r="F71" s="328"/>
      <c r="G71" s="23">
        <f t="shared" si="9"/>
        <v>0</v>
      </c>
      <c r="H71" s="23">
        <f t="shared" si="10"/>
        <v>0</v>
      </c>
      <c r="I71" s="23">
        <f t="shared" si="11"/>
        <v>0</v>
      </c>
      <c r="J71" s="24" t="s">
        <v>3</v>
      </c>
    </row>
    <row r="72" spans="1:10" s="51" customFormat="1" ht="25.5" x14ac:dyDescent="0.25">
      <c r="A72" s="226">
        <v>7</v>
      </c>
      <c r="B72" s="149" t="s">
        <v>690</v>
      </c>
      <c r="C72" s="179">
        <v>350</v>
      </c>
      <c r="D72" s="152" t="s">
        <v>2</v>
      </c>
      <c r="E72" s="83"/>
      <c r="F72" s="328"/>
      <c r="G72" s="23">
        <f t="shared" si="9"/>
        <v>0</v>
      </c>
      <c r="H72" s="23">
        <f t="shared" si="10"/>
        <v>0</v>
      </c>
      <c r="I72" s="23">
        <f t="shared" si="11"/>
        <v>0</v>
      </c>
      <c r="J72" s="24" t="s">
        <v>3</v>
      </c>
    </row>
    <row r="73" spans="1:10" s="51" customFormat="1" ht="25.5" x14ac:dyDescent="0.25">
      <c r="A73" s="226">
        <v>8</v>
      </c>
      <c r="B73" s="149" t="s">
        <v>689</v>
      </c>
      <c r="C73" s="179">
        <v>150</v>
      </c>
      <c r="D73" s="152" t="s">
        <v>2</v>
      </c>
      <c r="E73" s="83"/>
      <c r="F73" s="328"/>
      <c r="G73" s="23">
        <f t="shared" si="9"/>
        <v>0</v>
      </c>
      <c r="H73" s="23">
        <f t="shared" si="10"/>
        <v>0</v>
      </c>
      <c r="I73" s="23">
        <f t="shared" si="11"/>
        <v>0</v>
      </c>
      <c r="J73" s="24" t="s">
        <v>3</v>
      </c>
    </row>
    <row r="74" spans="1:10" s="51" customFormat="1" ht="25.5" x14ac:dyDescent="0.25">
      <c r="A74" s="226">
        <v>9</v>
      </c>
      <c r="B74" s="149" t="s">
        <v>688</v>
      </c>
      <c r="C74" s="179">
        <v>300</v>
      </c>
      <c r="D74" s="152" t="s">
        <v>2</v>
      </c>
      <c r="E74" s="83"/>
      <c r="F74" s="328"/>
      <c r="G74" s="23">
        <f t="shared" si="9"/>
        <v>0</v>
      </c>
      <c r="H74" s="23">
        <f t="shared" si="10"/>
        <v>0</v>
      </c>
      <c r="I74" s="23">
        <f t="shared" si="11"/>
        <v>0</v>
      </c>
      <c r="J74" s="24" t="s">
        <v>3</v>
      </c>
    </row>
    <row r="75" spans="1:10" s="51" customFormat="1" ht="25.5" x14ac:dyDescent="0.25">
      <c r="A75" s="226">
        <v>10</v>
      </c>
      <c r="B75" s="149" t="s">
        <v>687</v>
      </c>
      <c r="C75" s="179">
        <v>1700</v>
      </c>
      <c r="D75" s="152" t="s">
        <v>2</v>
      </c>
      <c r="E75" s="83"/>
      <c r="F75" s="328"/>
      <c r="G75" s="23">
        <f t="shared" si="9"/>
        <v>0</v>
      </c>
      <c r="H75" s="23">
        <f t="shared" si="10"/>
        <v>0</v>
      </c>
      <c r="I75" s="23">
        <f t="shared" si="11"/>
        <v>0</v>
      </c>
      <c r="J75" s="24" t="s">
        <v>3</v>
      </c>
    </row>
    <row r="76" spans="1:10" s="51" customFormat="1" ht="25.5" x14ac:dyDescent="0.25">
      <c r="A76" s="226">
        <v>11</v>
      </c>
      <c r="B76" s="149" t="s">
        <v>686</v>
      </c>
      <c r="C76" s="179">
        <v>1300</v>
      </c>
      <c r="D76" s="152" t="s">
        <v>2</v>
      </c>
      <c r="E76" s="83"/>
      <c r="F76" s="328"/>
      <c r="G76" s="23">
        <f t="shared" si="9"/>
        <v>0</v>
      </c>
      <c r="H76" s="23">
        <f t="shared" si="10"/>
        <v>0</v>
      </c>
      <c r="I76" s="23">
        <f t="shared" si="11"/>
        <v>0</v>
      </c>
      <c r="J76" s="24" t="s">
        <v>3</v>
      </c>
    </row>
    <row r="77" spans="1:10" s="51" customFormat="1" ht="25.5" x14ac:dyDescent="0.25">
      <c r="A77" s="226">
        <v>12</v>
      </c>
      <c r="B77" s="149" t="s">
        <v>685</v>
      </c>
      <c r="C77" s="179">
        <v>100</v>
      </c>
      <c r="D77" s="152" t="s">
        <v>2</v>
      </c>
      <c r="E77" s="83"/>
      <c r="F77" s="328"/>
      <c r="G77" s="23">
        <f t="shared" si="9"/>
        <v>0</v>
      </c>
      <c r="H77" s="23">
        <f t="shared" si="10"/>
        <v>0</v>
      </c>
      <c r="I77" s="23">
        <f t="shared" si="11"/>
        <v>0</v>
      </c>
      <c r="J77" s="24" t="s">
        <v>3</v>
      </c>
    </row>
    <row r="78" spans="1:10" s="51" customFormat="1" ht="13.5" x14ac:dyDescent="0.25">
      <c r="A78" s="226">
        <v>13</v>
      </c>
      <c r="B78" s="149" t="s">
        <v>684</v>
      </c>
      <c r="C78" s="179">
        <v>100</v>
      </c>
      <c r="D78" s="152" t="s">
        <v>2</v>
      </c>
      <c r="E78" s="83"/>
      <c r="F78" s="328"/>
      <c r="G78" s="23">
        <f t="shared" si="9"/>
        <v>0</v>
      </c>
      <c r="H78" s="23">
        <f t="shared" si="10"/>
        <v>0</v>
      </c>
      <c r="I78" s="23">
        <f t="shared" si="11"/>
        <v>0</v>
      </c>
      <c r="J78" s="24" t="s">
        <v>3</v>
      </c>
    </row>
    <row r="79" spans="1:10" s="51" customFormat="1" ht="13.5" x14ac:dyDescent="0.25">
      <c r="A79" s="226">
        <v>14</v>
      </c>
      <c r="B79" s="162" t="s">
        <v>683</v>
      </c>
      <c r="C79" s="179">
        <v>1000</v>
      </c>
      <c r="D79" s="152" t="s">
        <v>2</v>
      </c>
      <c r="E79" s="83"/>
      <c r="F79" s="328"/>
      <c r="G79" s="23">
        <f t="shared" si="9"/>
        <v>0</v>
      </c>
      <c r="H79" s="23">
        <f t="shared" si="10"/>
        <v>0</v>
      </c>
      <c r="I79" s="23">
        <f t="shared" si="11"/>
        <v>0</v>
      </c>
      <c r="J79" s="24" t="s">
        <v>3</v>
      </c>
    </row>
    <row r="80" spans="1:10" ht="13.5" x14ac:dyDescent="0.25">
      <c r="A80" s="247"/>
      <c r="B80" s="19" t="s">
        <v>528</v>
      </c>
      <c r="C80" s="156"/>
      <c r="D80" s="156" t="s">
        <v>3</v>
      </c>
      <c r="E80" s="24" t="s">
        <v>3</v>
      </c>
      <c r="F80" s="24" t="s">
        <v>3</v>
      </c>
      <c r="G80" s="25">
        <f>SUM(G66:G79)</f>
        <v>0</v>
      </c>
      <c r="H80" s="25">
        <f>SUM(H66:H79)</f>
        <v>0</v>
      </c>
      <c r="I80" s="25">
        <f>SUM(I66:I79)</f>
        <v>0</v>
      </c>
      <c r="J80" s="24" t="s">
        <v>3</v>
      </c>
    </row>
    <row r="81" spans="1:11" s="51" customFormat="1" ht="13.5" x14ac:dyDescent="0.25">
      <c r="A81" s="249"/>
      <c r="B81" s="184"/>
      <c r="C81" s="186"/>
      <c r="D81" s="186"/>
      <c r="E81" s="185"/>
      <c r="F81" s="185"/>
      <c r="G81" s="187"/>
      <c r="H81" s="187"/>
      <c r="I81" s="187"/>
      <c r="J81" s="185"/>
    </row>
    <row r="82" spans="1:11" s="51" customFormat="1" x14ac:dyDescent="0.25">
      <c r="A82" s="352" t="s">
        <v>366</v>
      </c>
      <c r="B82" s="352"/>
      <c r="C82" s="352"/>
      <c r="D82" s="352"/>
      <c r="E82" s="352"/>
      <c r="F82" s="352"/>
      <c r="G82" s="352"/>
      <c r="H82" s="352"/>
      <c r="I82" s="352"/>
      <c r="J82" s="352"/>
    </row>
    <row r="83" spans="1:11" s="51" customFormat="1" x14ac:dyDescent="0.25">
      <c r="A83" s="352" t="s">
        <v>577</v>
      </c>
      <c r="B83" s="352"/>
      <c r="C83" s="352"/>
      <c r="D83" s="352"/>
      <c r="E83" s="352"/>
      <c r="F83" s="352"/>
      <c r="G83" s="352"/>
      <c r="H83" s="352"/>
      <c r="I83" s="352"/>
      <c r="J83" s="352"/>
    </row>
    <row r="84" spans="1:11" s="51" customFormat="1" ht="15" x14ac:dyDescent="0.25">
      <c r="A84" s="353" t="s">
        <v>529</v>
      </c>
      <c r="B84" s="353"/>
      <c r="C84" s="353"/>
      <c r="D84" s="353"/>
      <c r="E84" s="353"/>
      <c r="F84" s="353"/>
      <c r="G84" s="353"/>
      <c r="H84" s="353"/>
      <c r="I84" s="353"/>
      <c r="J84" s="353"/>
      <c r="K84"/>
    </row>
    <row r="85" spans="1:11" s="201" customFormat="1" x14ac:dyDescent="0.25">
      <c r="A85" s="355" t="s">
        <v>733</v>
      </c>
      <c r="B85" s="355"/>
      <c r="C85" s="355"/>
      <c r="D85" s="355"/>
      <c r="E85" s="355"/>
      <c r="F85" s="355"/>
      <c r="G85" s="355"/>
      <c r="H85" s="355"/>
      <c r="I85" s="355"/>
      <c r="J85" s="355"/>
    </row>
    <row r="86" spans="1:11" s="51" customFormat="1" x14ac:dyDescent="0.25">
      <c r="A86" s="353" t="s">
        <v>367</v>
      </c>
      <c r="B86" s="353"/>
      <c r="C86" s="353"/>
      <c r="D86" s="353"/>
      <c r="E86" s="353"/>
      <c r="F86" s="353"/>
      <c r="G86" s="353"/>
      <c r="H86" s="353"/>
      <c r="I86" s="353"/>
      <c r="J86" s="353"/>
    </row>
    <row r="87" spans="1:11" s="51" customFormat="1" x14ac:dyDescent="0.25">
      <c r="A87" s="354" t="s">
        <v>368</v>
      </c>
      <c r="B87" s="354"/>
      <c r="C87" s="354"/>
      <c r="D87" s="354"/>
      <c r="E87" s="354"/>
      <c r="F87" s="354"/>
      <c r="G87" s="354"/>
      <c r="H87" s="354"/>
      <c r="I87" s="354"/>
      <c r="J87" s="354"/>
    </row>
    <row r="88" spans="1:11" s="51" customFormat="1" ht="13.5" x14ac:dyDescent="0.25">
      <c r="A88" s="249"/>
      <c r="B88" s="184"/>
      <c r="C88" s="186"/>
      <c r="D88" s="186"/>
      <c r="E88" s="185"/>
      <c r="F88" s="185"/>
      <c r="G88" s="187"/>
      <c r="H88" s="187"/>
      <c r="I88" s="187"/>
      <c r="J88" s="185"/>
    </row>
    <row r="89" spans="1:11" s="145" customFormat="1" x14ac:dyDescent="0.2">
      <c r="A89" s="284" t="s">
        <v>97</v>
      </c>
      <c r="B89" s="285"/>
      <c r="C89" s="285"/>
      <c r="D89" s="285"/>
      <c r="E89" s="285"/>
      <c r="F89" s="285"/>
      <c r="G89" s="285"/>
      <c r="H89" s="285"/>
      <c r="I89" s="285"/>
      <c r="J89" s="285"/>
    </row>
    <row r="90" spans="1:11" s="287" customFormat="1" x14ac:dyDescent="0.2">
      <c r="A90" s="145" t="s">
        <v>50</v>
      </c>
      <c r="B90" s="286"/>
      <c r="C90" s="286"/>
      <c r="D90" s="286"/>
      <c r="E90" s="286"/>
      <c r="F90" s="286"/>
      <c r="G90" s="286"/>
      <c r="H90" s="286"/>
      <c r="I90" s="286"/>
      <c r="J90" s="286"/>
    </row>
    <row r="91" spans="1:11" s="288" customFormat="1" x14ac:dyDescent="0.2">
      <c r="A91" s="145" t="s">
        <v>87</v>
      </c>
    </row>
    <row r="92" spans="1:11" s="290" customFormat="1" x14ac:dyDescent="0.2">
      <c r="A92" s="145" t="s">
        <v>453</v>
      </c>
      <c r="B92" s="289"/>
      <c r="C92" s="289"/>
      <c r="D92" s="289"/>
      <c r="E92" s="289"/>
      <c r="F92" s="289"/>
      <c r="G92" s="289"/>
      <c r="H92" s="289"/>
      <c r="I92" s="289"/>
      <c r="J92" s="289"/>
    </row>
    <row r="93" spans="1:11" s="287" customFormat="1" x14ac:dyDescent="0.2">
      <c r="A93" s="145" t="s">
        <v>88</v>
      </c>
      <c r="B93" s="291"/>
      <c r="C93" s="291"/>
      <c r="D93" s="291"/>
      <c r="E93" s="291"/>
      <c r="F93" s="291"/>
      <c r="G93" s="291"/>
      <c r="H93" s="291"/>
      <c r="I93" s="291"/>
      <c r="J93" s="291"/>
    </row>
    <row r="94" spans="1:11" s="288" customFormat="1" x14ac:dyDescent="0.2">
      <c r="A94" s="145" t="s">
        <v>448</v>
      </c>
    </row>
    <row r="95" spans="1:11" s="288" customFormat="1" x14ac:dyDescent="0.2">
      <c r="A95" s="145" t="s">
        <v>449</v>
      </c>
    </row>
    <row r="96" spans="1:11" s="292" customFormat="1" x14ac:dyDescent="0.2">
      <c r="A96" s="145" t="s">
        <v>450</v>
      </c>
      <c r="B96" s="286"/>
      <c r="C96" s="286"/>
      <c r="D96" s="286"/>
      <c r="E96" s="286"/>
      <c r="F96" s="286"/>
      <c r="G96" s="286"/>
      <c r="H96" s="286"/>
      <c r="I96" s="286"/>
      <c r="J96" s="286"/>
    </row>
    <row r="97" spans="1:10" s="292" customFormat="1" ht="52.5" customHeight="1" x14ac:dyDescent="0.2">
      <c r="A97" s="347" t="s">
        <v>451</v>
      </c>
      <c r="B97" s="347"/>
      <c r="C97" s="347"/>
      <c r="D97" s="347"/>
      <c r="E97" s="347"/>
      <c r="F97" s="347"/>
      <c r="G97" s="347"/>
      <c r="H97" s="347"/>
      <c r="I97" s="347"/>
      <c r="J97" s="347"/>
    </row>
    <row r="98" spans="1:10" s="293" customFormat="1" x14ac:dyDescent="0.2">
      <c r="A98" s="145"/>
      <c r="B98" s="275"/>
      <c r="C98" s="275"/>
      <c r="D98" s="275"/>
      <c r="E98" s="275"/>
      <c r="F98" s="275"/>
      <c r="G98" s="275"/>
      <c r="H98" s="275"/>
      <c r="I98" s="275"/>
      <c r="J98" s="275"/>
    </row>
    <row r="99" spans="1:10" s="110" customFormat="1" x14ac:dyDescent="0.2">
      <c r="A99" s="145" t="s">
        <v>452</v>
      </c>
      <c r="B99" s="294"/>
      <c r="C99" s="295"/>
    </row>
    <row r="100" spans="1:10" s="137" customFormat="1" x14ac:dyDescent="0.25">
      <c r="A100" s="158"/>
      <c r="B100" s="138"/>
      <c r="C100" s="229"/>
      <c r="D100" s="158"/>
      <c r="H100" s="139"/>
      <c r="I100" s="139"/>
    </row>
    <row r="101" spans="1:10" s="137" customFormat="1" x14ac:dyDescent="0.25">
      <c r="A101" s="158"/>
      <c r="B101" s="138"/>
      <c r="C101" s="229"/>
      <c r="D101" s="158"/>
      <c r="H101" s="139"/>
      <c r="I101" s="139"/>
    </row>
    <row r="102" spans="1:10" s="137" customFormat="1" x14ac:dyDescent="0.25">
      <c r="A102" s="158"/>
      <c r="B102" s="138"/>
      <c r="C102" s="229"/>
      <c r="D102" s="158"/>
      <c r="H102" s="139"/>
      <c r="I102" s="139"/>
    </row>
    <row r="103" spans="1:10" s="137" customFormat="1" x14ac:dyDescent="0.25">
      <c r="A103" s="158"/>
      <c r="B103" s="138"/>
      <c r="C103" s="229"/>
      <c r="D103" s="158"/>
      <c r="H103" s="139"/>
      <c r="I103" s="139"/>
    </row>
    <row r="104" spans="1:10" s="137" customFormat="1" x14ac:dyDescent="0.25">
      <c r="A104" s="158"/>
      <c r="B104" s="138"/>
      <c r="C104" s="229"/>
      <c r="D104" s="158"/>
      <c r="H104" s="139"/>
      <c r="I104" s="139"/>
    </row>
    <row r="105" spans="1:10" s="137" customFormat="1" x14ac:dyDescent="0.25">
      <c r="A105" s="158"/>
      <c r="B105" s="138"/>
      <c r="C105" s="229"/>
      <c r="D105" s="158"/>
      <c r="H105" s="139"/>
      <c r="I105" s="139"/>
    </row>
    <row r="106" spans="1:10" s="137" customFormat="1" x14ac:dyDescent="0.25">
      <c r="A106" s="158"/>
      <c r="B106" s="138"/>
      <c r="C106" s="229"/>
      <c r="D106" s="158"/>
      <c r="H106" s="139"/>
      <c r="I106" s="139"/>
    </row>
    <row r="107" spans="1:10" s="137" customFormat="1" x14ac:dyDescent="0.25">
      <c r="A107" s="158"/>
      <c r="B107" s="138"/>
      <c r="C107" s="229"/>
      <c r="D107" s="158"/>
      <c r="H107" s="139"/>
      <c r="I107" s="139"/>
    </row>
    <row r="108" spans="1:10" s="137" customFormat="1" x14ac:dyDescent="0.25">
      <c r="A108" s="158"/>
      <c r="B108" s="138"/>
      <c r="C108" s="229"/>
      <c r="D108" s="158"/>
      <c r="H108" s="139"/>
      <c r="I108" s="139"/>
    </row>
    <row r="109" spans="1:10" s="137" customFormat="1" x14ac:dyDescent="0.25">
      <c r="A109" s="158"/>
      <c r="B109" s="138"/>
      <c r="C109" s="229"/>
      <c r="D109" s="158"/>
      <c r="H109" s="139"/>
      <c r="I109" s="139"/>
    </row>
    <row r="110" spans="1:10" s="137" customFormat="1" x14ac:dyDescent="0.25">
      <c r="A110" s="158"/>
      <c r="B110" s="138"/>
      <c r="C110" s="229"/>
      <c r="D110" s="158"/>
      <c r="H110" s="139"/>
      <c r="I110" s="139"/>
    </row>
    <row r="111" spans="1:10" s="137" customFormat="1" x14ac:dyDescent="0.25">
      <c r="A111" s="158"/>
      <c r="B111" s="138"/>
      <c r="C111" s="229"/>
      <c r="D111" s="158"/>
      <c r="H111" s="139"/>
      <c r="I111" s="139"/>
    </row>
    <row r="112" spans="1:10" s="137" customFormat="1" x14ac:dyDescent="0.25">
      <c r="A112" s="158"/>
      <c r="B112" s="138"/>
      <c r="C112" s="229"/>
      <c r="D112" s="158"/>
      <c r="H112" s="139"/>
      <c r="I112" s="139"/>
    </row>
  </sheetData>
  <mergeCells count="14">
    <mergeCell ref="A97:J97"/>
    <mergeCell ref="B1:J1"/>
    <mergeCell ref="A65:J65"/>
    <mergeCell ref="A4:J4"/>
    <mergeCell ref="A8:J8"/>
    <mergeCell ref="B2:J2"/>
    <mergeCell ref="A59:J59"/>
    <mergeCell ref="A35:J35"/>
    <mergeCell ref="A82:J82"/>
    <mergeCell ref="A84:J84"/>
    <mergeCell ref="A86:J86"/>
    <mergeCell ref="A87:J87"/>
    <mergeCell ref="A85:J85"/>
    <mergeCell ref="A83:J83"/>
  </mergeCells>
  <phoneticPr fontId="9" type="noConversion"/>
  <dataValidations count="1">
    <dataValidation type="whole" operator="equal" allowBlank="1" showInputMessage="1" showErrorMessage="1" sqref="J60:J63" xr:uid="{00000000-0002-0000-00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0"/>
  <sheetViews>
    <sheetView zoomScale="110" zoomScaleNormal="110" workbookViewId="0">
      <pane ySplit="7" topLeftCell="A8" activePane="bottomLeft" state="frozen"/>
      <selection pane="bottomLeft" activeCell="A8" sqref="A8:J8"/>
    </sheetView>
  </sheetViews>
  <sheetFormatPr defaultColWidth="16.140625" defaultRowHeight="12.75" x14ac:dyDescent="0.25"/>
  <cols>
    <col min="1" max="1" width="4.5703125" style="256" customWidth="1"/>
    <col min="2" max="2" width="46.85546875" style="6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6" width="12.7109375" style="64" customWidth="1"/>
    <col min="7" max="9" width="12.7109375" style="6" customWidth="1"/>
    <col min="10" max="10" width="12.7109375" style="52" customWidth="1"/>
    <col min="11" max="16384" width="16.140625" style="6"/>
  </cols>
  <sheetData>
    <row r="1" spans="1:10" s="82" customFormat="1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0" s="274" customFormat="1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0" ht="13.5" x14ac:dyDescent="0.25">
      <c r="A3" s="159"/>
      <c r="B3" s="12"/>
      <c r="C3" s="3"/>
      <c r="D3" s="2"/>
      <c r="E3" s="2"/>
      <c r="F3" s="51"/>
      <c r="G3" s="2"/>
      <c r="H3" s="358"/>
      <c r="I3" s="358"/>
      <c r="J3" s="358"/>
    </row>
    <row r="4" spans="1:10" s="51" customFormat="1" ht="15.75" x14ac:dyDescent="0.25">
      <c r="A4" s="350" t="s">
        <v>530</v>
      </c>
      <c r="B4" s="350"/>
      <c r="C4" s="350"/>
      <c r="D4" s="350"/>
      <c r="E4" s="350"/>
      <c r="F4" s="350"/>
      <c r="G4" s="350"/>
      <c r="H4" s="350"/>
      <c r="I4" s="350"/>
      <c r="J4" s="350"/>
    </row>
    <row r="5" spans="1:10" x14ac:dyDescent="0.25">
      <c r="A5" s="159"/>
      <c r="B5" s="5"/>
      <c r="C5" s="3"/>
      <c r="D5" s="2"/>
      <c r="E5" s="2"/>
      <c r="F5" s="51"/>
      <c r="G5" s="2"/>
      <c r="H5" s="2"/>
      <c r="I5" s="2"/>
      <c r="J5" s="51"/>
    </row>
    <row r="6" spans="1:10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0" ht="13.5" x14ac:dyDescent="0.25">
      <c r="A8" s="359" t="s">
        <v>531</v>
      </c>
      <c r="B8" s="359"/>
      <c r="C8" s="359"/>
      <c r="D8" s="359"/>
      <c r="E8" s="359"/>
      <c r="F8" s="359"/>
      <c r="G8" s="359"/>
      <c r="H8" s="359"/>
      <c r="I8" s="359"/>
      <c r="J8" s="359"/>
    </row>
    <row r="9" spans="1:10" ht="25.5" x14ac:dyDescent="0.25">
      <c r="A9" s="152">
        <v>1</v>
      </c>
      <c r="B9" s="149" t="s">
        <v>697</v>
      </c>
      <c r="C9" s="163">
        <v>400</v>
      </c>
      <c r="D9" s="164" t="s">
        <v>2</v>
      </c>
      <c r="E9" s="21" t="s">
        <v>3</v>
      </c>
      <c r="F9" s="331"/>
      <c r="G9" s="28">
        <f>C9*F9</f>
        <v>0</v>
      </c>
      <c r="H9" s="29">
        <f>G9*0.095</f>
        <v>0</v>
      </c>
      <c r="I9" s="28">
        <f>+G9+H9</f>
        <v>0</v>
      </c>
      <c r="J9" s="21" t="s">
        <v>3</v>
      </c>
    </row>
    <row r="10" spans="1:10" s="52" customFormat="1" ht="38.25" x14ac:dyDescent="0.25">
      <c r="A10" s="152">
        <v>2</v>
      </c>
      <c r="B10" s="149" t="s">
        <v>699</v>
      </c>
      <c r="C10" s="163">
        <v>400</v>
      </c>
      <c r="D10" s="164" t="s">
        <v>2</v>
      </c>
      <c r="E10" s="21" t="s">
        <v>3</v>
      </c>
      <c r="F10" s="331"/>
      <c r="G10" s="28">
        <f t="shared" ref="G10:G14" si="0">C10*F10</f>
        <v>0</v>
      </c>
      <c r="H10" s="29">
        <f t="shared" ref="H10:H14" si="1">G10*0.095</f>
        <v>0</v>
      </c>
      <c r="I10" s="28">
        <f t="shared" ref="I10:I14" si="2">+G10+H10</f>
        <v>0</v>
      </c>
      <c r="J10" s="21" t="s">
        <v>3</v>
      </c>
    </row>
    <row r="11" spans="1:10" s="52" customFormat="1" ht="25.5" x14ac:dyDescent="0.25">
      <c r="A11" s="152">
        <v>3</v>
      </c>
      <c r="B11" s="149" t="s">
        <v>290</v>
      </c>
      <c r="C11" s="163">
        <v>100</v>
      </c>
      <c r="D11" s="164" t="s">
        <v>2</v>
      </c>
      <c r="E11" s="21" t="s">
        <v>3</v>
      </c>
      <c r="F11" s="331"/>
      <c r="G11" s="28">
        <f t="shared" si="0"/>
        <v>0</v>
      </c>
      <c r="H11" s="29">
        <f t="shared" si="1"/>
        <v>0</v>
      </c>
      <c r="I11" s="28">
        <f t="shared" si="2"/>
        <v>0</v>
      </c>
      <c r="J11" s="21" t="s">
        <v>3</v>
      </c>
    </row>
    <row r="12" spans="1:10" s="52" customFormat="1" ht="25.5" x14ac:dyDescent="0.25">
      <c r="A12" s="152">
        <v>4</v>
      </c>
      <c r="B12" s="149" t="s">
        <v>698</v>
      </c>
      <c r="C12" s="163">
        <v>400</v>
      </c>
      <c r="D12" s="164" t="s">
        <v>2</v>
      </c>
      <c r="E12" s="21" t="s">
        <v>3</v>
      </c>
      <c r="F12" s="331"/>
      <c r="G12" s="28">
        <f t="shared" si="0"/>
        <v>0</v>
      </c>
      <c r="H12" s="29">
        <f t="shared" si="1"/>
        <v>0</v>
      </c>
      <c r="I12" s="28">
        <f t="shared" si="2"/>
        <v>0</v>
      </c>
      <c r="J12" s="21" t="s">
        <v>3</v>
      </c>
    </row>
    <row r="13" spans="1:10" s="52" customFormat="1" ht="38.25" x14ac:dyDescent="0.25">
      <c r="A13" s="152">
        <v>5</v>
      </c>
      <c r="B13" s="149" t="s">
        <v>700</v>
      </c>
      <c r="C13" s="163">
        <v>200</v>
      </c>
      <c r="D13" s="164" t="s">
        <v>2</v>
      </c>
      <c r="E13" s="21" t="s">
        <v>3</v>
      </c>
      <c r="F13" s="331"/>
      <c r="G13" s="28">
        <f t="shared" si="0"/>
        <v>0</v>
      </c>
      <c r="H13" s="29">
        <f t="shared" si="1"/>
        <v>0</v>
      </c>
      <c r="I13" s="28">
        <f t="shared" si="2"/>
        <v>0</v>
      </c>
      <c r="J13" s="21" t="s">
        <v>3</v>
      </c>
    </row>
    <row r="14" spans="1:10" s="52" customFormat="1" ht="38.25" x14ac:dyDescent="0.25">
      <c r="A14" s="152">
        <v>6</v>
      </c>
      <c r="B14" s="149" t="s">
        <v>289</v>
      </c>
      <c r="C14" s="163">
        <v>400</v>
      </c>
      <c r="D14" s="164" t="s">
        <v>2</v>
      </c>
      <c r="E14" s="21" t="s">
        <v>3</v>
      </c>
      <c r="F14" s="331"/>
      <c r="G14" s="28">
        <f t="shared" si="0"/>
        <v>0</v>
      </c>
      <c r="H14" s="29">
        <f t="shared" si="1"/>
        <v>0</v>
      </c>
      <c r="I14" s="28">
        <f t="shared" si="2"/>
        <v>0</v>
      </c>
      <c r="J14" s="21" t="s">
        <v>3</v>
      </c>
    </row>
    <row r="15" spans="1:10" ht="13.5" x14ac:dyDescent="0.25">
      <c r="A15" s="250"/>
      <c r="B15" s="30" t="s">
        <v>533</v>
      </c>
      <c r="C15" s="21"/>
      <c r="D15" s="21" t="s">
        <v>3</v>
      </c>
      <c r="E15" s="21" t="s">
        <v>3</v>
      </c>
      <c r="F15" s="153" t="s">
        <v>3</v>
      </c>
      <c r="G15" s="22">
        <f>SUM(G9:G14)</f>
        <v>0</v>
      </c>
      <c r="H15" s="22">
        <f>SUM(H9:H14)</f>
        <v>0</v>
      </c>
      <c r="I15" s="22">
        <f>SUM(I9:I14)</f>
        <v>0</v>
      </c>
      <c r="J15" s="21" t="s">
        <v>3</v>
      </c>
    </row>
    <row r="16" spans="1:10" ht="13.5" x14ac:dyDescent="0.25">
      <c r="A16" s="359" t="s">
        <v>532</v>
      </c>
      <c r="B16" s="359"/>
      <c r="C16" s="359"/>
      <c r="D16" s="359"/>
      <c r="E16" s="359"/>
      <c r="F16" s="359"/>
      <c r="G16" s="359"/>
      <c r="H16" s="359"/>
      <c r="I16" s="359"/>
      <c r="J16" s="359"/>
    </row>
    <row r="17" spans="1:10" ht="13.5" x14ac:dyDescent="0.25">
      <c r="A17" s="251">
        <v>1</v>
      </c>
      <c r="B17" s="149" t="s">
        <v>166</v>
      </c>
      <c r="C17" s="163">
        <v>200</v>
      </c>
      <c r="D17" s="164" t="s">
        <v>2</v>
      </c>
      <c r="E17" s="21" t="s">
        <v>3</v>
      </c>
      <c r="F17" s="331"/>
      <c r="G17" s="28">
        <f>C17*F17</f>
        <v>0</v>
      </c>
      <c r="H17" s="29">
        <f>+G17*0.095</f>
        <v>0</v>
      </c>
      <c r="I17" s="28">
        <f>+G17+H17</f>
        <v>0</v>
      </c>
      <c r="J17" s="87"/>
    </row>
    <row r="18" spans="1:10" s="52" customFormat="1" ht="38.25" x14ac:dyDescent="0.25">
      <c r="A18" s="251">
        <v>2</v>
      </c>
      <c r="B18" s="149" t="s">
        <v>701</v>
      </c>
      <c r="C18" s="163">
        <v>200</v>
      </c>
      <c r="D18" s="164" t="s">
        <v>2</v>
      </c>
      <c r="E18" s="21" t="s">
        <v>3</v>
      </c>
      <c r="F18" s="331"/>
      <c r="G18" s="28">
        <f t="shared" ref="G18:G34" si="3">C18*F18</f>
        <v>0</v>
      </c>
      <c r="H18" s="29">
        <f t="shared" ref="H18:H34" si="4">+G18*0.095</f>
        <v>0</v>
      </c>
      <c r="I18" s="28">
        <f t="shared" ref="I18:I34" si="5">+G18+H18</f>
        <v>0</v>
      </c>
      <c r="J18" s="87"/>
    </row>
    <row r="19" spans="1:10" s="52" customFormat="1" ht="13.5" x14ac:dyDescent="0.25">
      <c r="A19" s="251">
        <v>3</v>
      </c>
      <c r="B19" s="149" t="s">
        <v>167</v>
      </c>
      <c r="C19" s="163">
        <v>20</v>
      </c>
      <c r="D19" s="164" t="s">
        <v>2</v>
      </c>
      <c r="E19" s="21" t="s">
        <v>3</v>
      </c>
      <c r="F19" s="331"/>
      <c r="G19" s="28">
        <f t="shared" si="3"/>
        <v>0</v>
      </c>
      <c r="H19" s="29">
        <f t="shared" si="4"/>
        <v>0</v>
      </c>
      <c r="I19" s="28">
        <f t="shared" si="5"/>
        <v>0</v>
      </c>
      <c r="J19" s="87"/>
    </row>
    <row r="20" spans="1:10" s="52" customFormat="1" ht="13.5" x14ac:dyDescent="0.25">
      <c r="A20" s="251">
        <v>4</v>
      </c>
      <c r="B20" s="149" t="s">
        <v>168</v>
      </c>
      <c r="C20" s="163">
        <v>60</v>
      </c>
      <c r="D20" s="164" t="s">
        <v>2</v>
      </c>
      <c r="E20" s="21" t="s">
        <v>3</v>
      </c>
      <c r="F20" s="331"/>
      <c r="G20" s="28">
        <f t="shared" si="3"/>
        <v>0</v>
      </c>
      <c r="H20" s="29">
        <f t="shared" si="4"/>
        <v>0</v>
      </c>
      <c r="I20" s="28">
        <f t="shared" si="5"/>
        <v>0</v>
      </c>
      <c r="J20" s="87"/>
    </row>
    <row r="21" spans="1:10" s="52" customFormat="1" ht="13.5" x14ac:dyDescent="0.25">
      <c r="A21" s="251">
        <v>5</v>
      </c>
      <c r="B21" s="149" t="s">
        <v>169</v>
      </c>
      <c r="C21" s="163">
        <v>150</v>
      </c>
      <c r="D21" s="164" t="s">
        <v>2</v>
      </c>
      <c r="E21" s="21" t="s">
        <v>3</v>
      </c>
      <c r="F21" s="331"/>
      <c r="G21" s="28">
        <f t="shared" si="3"/>
        <v>0</v>
      </c>
      <c r="H21" s="29">
        <f t="shared" si="4"/>
        <v>0</v>
      </c>
      <c r="I21" s="28">
        <f t="shared" si="5"/>
        <v>0</v>
      </c>
      <c r="J21" s="87"/>
    </row>
    <row r="22" spans="1:10" s="52" customFormat="1" ht="38.25" x14ac:dyDescent="0.25">
      <c r="A22" s="251">
        <v>6</v>
      </c>
      <c r="B22" s="149" t="s">
        <v>702</v>
      </c>
      <c r="C22" s="163">
        <v>100</v>
      </c>
      <c r="D22" s="164" t="s">
        <v>2</v>
      </c>
      <c r="E22" s="21" t="s">
        <v>3</v>
      </c>
      <c r="F22" s="331"/>
      <c r="G22" s="28">
        <f t="shared" si="3"/>
        <v>0</v>
      </c>
      <c r="H22" s="29">
        <f t="shared" si="4"/>
        <v>0</v>
      </c>
      <c r="I22" s="28">
        <f t="shared" si="5"/>
        <v>0</v>
      </c>
      <c r="J22" s="87"/>
    </row>
    <row r="23" spans="1:10" s="52" customFormat="1" ht="13.5" x14ac:dyDescent="0.25">
      <c r="A23" s="251">
        <v>7</v>
      </c>
      <c r="B23" s="149" t="s">
        <v>170</v>
      </c>
      <c r="C23" s="163">
        <v>100</v>
      </c>
      <c r="D23" s="164" t="s">
        <v>2</v>
      </c>
      <c r="E23" s="21" t="s">
        <v>3</v>
      </c>
      <c r="F23" s="331"/>
      <c r="G23" s="28">
        <f t="shared" si="3"/>
        <v>0</v>
      </c>
      <c r="H23" s="29">
        <f t="shared" si="4"/>
        <v>0</v>
      </c>
      <c r="I23" s="28">
        <f t="shared" si="5"/>
        <v>0</v>
      </c>
      <c r="J23" s="87"/>
    </row>
    <row r="24" spans="1:10" s="52" customFormat="1" ht="38.25" x14ac:dyDescent="0.25">
      <c r="A24" s="251">
        <v>8</v>
      </c>
      <c r="B24" s="149" t="s">
        <v>534</v>
      </c>
      <c r="C24" s="163">
        <v>100</v>
      </c>
      <c r="D24" s="164" t="s">
        <v>2</v>
      </c>
      <c r="E24" s="55"/>
      <c r="F24" s="331"/>
      <c r="G24" s="28">
        <f t="shared" si="3"/>
        <v>0</v>
      </c>
      <c r="H24" s="29">
        <f t="shared" si="4"/>
        <v>0</v>
      </c>
      <c r="I24" s="28">
        <f t="shared" si="5"/>
        <v>0</v>
      </c>
      <c r="J24" s="87"/>
    </row>
    <row r="25" spans="1:10" s="52" customFormat="1" ht="38.25" x14ac:dyDescent="0.25">
      <c r="A25" s="251">
        <v>9</v>
      </c>
      <c r="B25" s="149" t="s">
        <v>481</v>
      </c>
      <c r="C25" s="163">
        <v>100</v>
      </c>
      <c r="D25" s="164" t="s">
        <v>2</v>
      </c>
      <c r="E25" s="55"/>
      <c r="F25" s="331"/>
      <c r="G25" s="28">
        <f t="shared" si="3"/>
        <v>0</v>
      </c>
      <c r="H25" s="29">
        <f t="shared" si="4"/>
        <v>0</v>
      </c>
      <c r="I25" s="28">
        <f t="shared" si="5"/>
        <v>0</v>
      </c>
      <c r="J25" s="87"/>
    </row>
    <row r="26" spans="1:10" s="52" customFormat="1" ht="13.5" x14ac:dyDescent="0.25">
      <c r="A26" s="251">
        <v>10</v>
      </c>
      <c r="B26" s="149" t="s">
        <v>171</v>
      </c>
      <c r="C26" s="165">
        <v>195</v>
      </c>
      <c r="D26" s="164" t="s">
        <v>2</v>
      </c>
      <c r="E26" s="88"/>
      <c r="F26" s="331"/>
      <c r="G26" s="28">
        <f t="shared" si="3"/>
        <v>0</v>
      </c>
      <c r="H26" s="29">
        <f t="shared" si="4"/>
        <v>0</v>
      </c>
      <c r="I26" s="28">
        <f t="shared" si="5"/>
        <v>0</v>
      </c>
      <c r="J26" s="87"/>
    </row>
    <row r="27" spans="1:10" s="52" customFormat="1" ht="13.5" x14ac:dyDescent="0.25">
      <c r="A27" s="251">
        <v>11</v>
      </c>
      <c r="B27" s="149" t="s">
        <v>483</v>
      </c>
      <c r="C27" s="165">
        <v>3</v>
      </c>
      <c r="D27" s="164" t="s">
        <v>2</v>
      </c>
      <c r="E27" s="88"/>
      <c r="F27" s="331"/>
      <c r="G27" s="28">
        <f t="shared" si="3"/>
        <v>0</v>
      </c>
      <c r="H27" s="29">
        <f t="shared" si="4"/>
        <v>0</v>
      </c>
      <c r="I27" s="28">
        <f t="shared" si="5"/>
        <v>0</v>
      </c>
      <c r="J27" s="87"/>
    </row>
    <row r="28" spans="1:10" s="52" customFormat="1" ht="13.5" x14ac:dyDescent="0.25">
      <c r="A28" s="251">
        <v>12</v>
      </c>
      <c r="B28" s="149" t="s">
        <v>172</v>
      </c>
      <c r="C28" s="165">
        <v>120</v>
      </c>
      <c r="D28" s="164" t="s">
        <v>2</v>
      </c>
      <c r="E28" s="88"/>
      <c r="F28" s="331"/>
      <c r="G28" s="28">
        <f t="shared" si="3"/>
        <v>0</v>
      </c>
      <c r="H28" s="29">
        <f t="shared" si="4"/>
        <v>0</v>
      </c>
      <c r="I28" s="28">
        <f t="shared" si="5"/>
        <v>0</v>
      </c>
      <c r="J28" s="87"/>
    </row>
    <row r="29" spans="1:10" s="52" customFormat="1" ht="13.5" x14ac:dyDescent="0.25">
      <c r="A29" s="251">
        <v>13</v>
      </c>
      <c r="B29" s="149" t="s">
        <v>484</v>
      </c>
      <c r="C29" s="165">
        <v>3</v>
      </c>
      <c r="D29" s="164" t="s">
        <v>2</v>
      </c>
      <c r="E29" s="88"/>
      <c r="F29" s="331"/>
      <c r="G29" s="28">
        <f t="shared" si="3"/>
        <v>0</v>
      </c>
      <c r="H29" s="29">
        <f t="shared" si="4"/>
        <v>0</v>
      </c>
      <c r="I29" s="28">
        <f t="shared" si="5"/>
        <v>0</v>
      </c>
      <c r="J29" s="87"/>
    </row>
    <row r="30" spans="1:10" s="52" customFormat="1" ht="13.5" x14ac:dyDescent="0.25">
      <c r="A30" s="251">
        <v>14</v>
      </c>
      <c r="B30" s="149" t="s">
        <v>482</v>
      </c>
      <c r="C30" s="165">
        <v>18</v>
      </c>
      <c r="D30" s="164" t="s">
        <v>2</v>
      </c>
      <c r="E30" s="88"/>
      <c r="F30" s="331"/>
      <c r="G30" s="28">
        <f t="shared" si="3"/>
        <v>0</v>
      </c>
      <c r="H30" s="29">
        <f t="shared" si="4"/>
        <v>0</v>
      </c>
      <c r="I30" s="28">
        <f t="shared" si="5"/>
        <v>0</v>
      </c>
      <c r="J30" s="87"/>
    </row>
    <row r="31" spans="1:10" ht="25.5" x14ac:dyDescent="0.25">
      <c r="A31" s="251">
        <v>15</v>
      </c>
      <c r="B31" s="155" t="s">
        <v>369</v>
      </c>
      <c r="C31" s="165">
        <v>240</v>
      </c>
      <c r="D31" s="164" t="s">
        <v>2</v>
      </c>
      <c r="E31" s="88"/>
      <c r="F31" s="331"/>
      <c r="G31" s="28">
        <f t="shared" si="3"/>
        <v>0</v>
      </c>
      <c r="H31" s="29">
        <f t="shared" si="4"/>
        <v>0</v>
      </c>
      <c r="I31" s="28">
        <f t="shared" si="5"/>
        <v>0</v>
      </c>
      <c r="J31" s="87"/>
    </row>
    <row r="32" spans="1:10" s="52" customFormat="1" ht="13.5" x14ac:dyDescent="0.25">
      <c r="A32" s="251">
        <v>16</v>
      </c>
      <c r="B32" s="149" t="s">
        <v>174</v>
      </c>
      <c r="C32" s="165">
        <v>30</v>
      </c>
      <c r="D32" s="164" t="s">
        <v>2</v>
      </c>
      <c r="E32" s="88"/>
      <c r="F32" s="331"/>
      <c r="G32" s="28">
        <f t="shared" si="3"/>
        <v>0</v>
      </c>
      <c r="H32" s="29">
        <f t="shared" si="4"/>
        <v>0</v>
      </c>
      <c r="I32" s="28">
        <f t="shared" si="5"/>
        <v>0</v>
      </c>
      <c r="J32" s="87"/>
    </row>
    <row r="33" spans="1:10" s="52" customFormat="1" ht="25.5" x14ac:dyDescent="0.25">
      <c r="A33" s="251">
        <v>17</v>
      </c>
      <c r="B33" s="149" t="s">
        <v>173</v>
      </c>
      <c r="C33" s="165">
        <v>120</v>
      </c>
      <c r="D33" s="164" t="s">
        <v>2</v>
      </c>
      <c r="E33" s="88"/>
      <c r="F33" s="331"/>
      <c r="G33" s="28">
        <f t="shared" si="3"/>
        <v>0</v>
      </c>
      <c r="H33" s="29">
        <f t="shared" si="4"/>
        <v>0</v>
      </c>
      <c r="I33" s="28">
        <f t="shared" si="5"/>
        <v>0</v>
      </c>
      <c r="J33" s="87"/>
    </row>
    <row r="34" spans="1:10" ht="25.5" x14ac:dyDescent="0.25">
      <c r="A34" s="251">
        <v>18</v>
      </c>
      <c r="B34" s="149" t="s">
        <v>94</v>
      </c>
      <c r="C34" s="165">
        <v>200</v>
      </c>
      <c r="D34" s="164" t="s">
        <v>2</v>
      </c>
      <c r="E34" s="88"/>
      <c r="F34" s="331"/>
      <c r="G34" s="28">
        <f t="shared" si="3"/>
        <v>0</v>
      </c>
      <c r="H34" s="29">
        <f t="shared" si="4"/>
        <v>0</v>
      </c>
      <c r="I34" s="28">
        <f t="shared" si="5"/>
        <v>0</v>
      </c>
      <c r="J34" s="87"/>
    </row>
    <row r="35" spans="1:10" ht="13.5" x14ac:dyDescent="0.25">
      <c r="A35" s="251"/>
      <c r="B35" s="167" t="s">
        <v>535</v>
      </c>
      <c r="C35" s="37"/>
      <c r="D35" s="37" t="s">
        <v>3</v>
      </c>
      <c r="E35" s="58" t="s">
        <v>3</v>
      </c>
      <c r="F35" s="168" t="s">
        <v>3</v>
      </c>
      <c r="G35" s="22">
        <f>SUM(G17:G34)</f>
        <v>0</v>
      </c>
      <c r="H35" s="22">
        <f>SUM(H17:H34)</f>
        <v>0</v>
      </c>
      <c r="I35" s="22">
        <f>SUM(I17:I34)</f>
        <v>0</v>
      </c>
      <c r="J35" s="58">
        <f>SUM(J17:J34)</f>
        <v>0</v>
      </c>
    </row>
    <row r="36" spans="1:10" ht="13.5" x14ac:dyDescent="0.25">
      <c r="A36" s="359" t="s">
        <v>536</v>
      </c>
      <c r="B36" s="359"/>
      <c r="C36" s="359"/>
      <c r="D36" s="359"/>
      <c r="E36" s="359"/>
      <c r="F36" s="359"/>
      <c r="G36" s="359"/>
      <c r="H36" s="359"/>
      <c r="I36" s="359"/>
      <c r="J36" s="359"/>
    </row>
    <row r="37" spans="1:10" ht="25.5" x14ac:dyDescent="0.25">
      <c r="A37" s="251">
        <v>1</v>
      </c>
      <c r="B37" s="149" t="s">
        <v>284</v>
      </c>
      <c r="C37" s="163">
        <v>700</v>
      </c>
      <c r="D37" s="164" t="s">
        <v>2</v>
      </c>
      <c r="E37" s="21" t="s">
        <v>3</v>
      </c>
      <c r="F37" s="331"/>
      <c r="G37" s="27">
        <f>C37*F37</f>
        <v>0</v>
      </c>
      <c r="H37" s="29">
        <f>+G37*0.095</f>
        <v>0</v>
      </c>
      <c r="I37" s="28">
        <f>+G37+H37</f>
        <v>0</v>
      </c>
      <c r="J37" s="58" t="s">
        <v>3</v>
      </c>
    </row>
    <row r="38" spans="1:10" s="52" customFormat="1" ht="38.25" x14ac:dyDescent="0.25">
      <c r="A38" s="251">
        <v>2</v>
      </c>
      <c r="B38" s="149" t="s">
        <v>285</v>
      </c>
      <c r="C38" s="163">
        <v>300</v>
      </c>
      <c r="D38" s="164" t="s">
        <v>2</v>
      </c>
      <c r="E38" s="21" t="s">
        <v>3</v>
      </c>
      <c r="F38" s="331"/>
      <c r="G38" s="27">
        <f t="shared" ref="G38:G46" si="6">C38*F38</f>
        <v>0</v>
      </c>
      <c r="H38" s="29">
        <f t="shared" ref="H38:H46" si="7">+G38*0.095</f>
        <v>0</v>
      </c>
      <c r="I38" s="28">
        <f t="shared" ref="I38:I46" si="8">+G38+H38</f>
        <v>0</v>
      </c>
      <c r="J38" s="58" t="s">
        <v>3</v>
      </c>
    </row>
    <row r="39" spans="1:10" s="52" customFormat="1" ht="25.5" x14ac:dyDescent="0.25">
      <c r="A39" s="251">
        <v>3</v>
      </c>
      <c r="B39" s="149" t="s">
        <v>286</v>
      </c>
      <c r="C39" s="163">
        <v>500</v>
      </c>
      <c r="D39" s="164" t="s">
        <v>2</v>
      </c>
      <c r="E39" s="21" t="s">
        <v>3</v>
      </c>
      <c r="F39" s="331"/>
      <c r="G39" s="27">
        <f t="shared" si="6"/>
        <v>0</v>
      </c>
      <c r="H39" s="29">
        <f t="shared" si="7"/>
        <v>0</v>
      </c>
      <c r="I39" s="28">
        <f t="shared" si="8"/>
        <v>0</v>
      </c>
      <c r="J39" s="58" t="s">
        <v>3</v>
      </c>
    </row>
    <row r="40" spans="1:10" ht="13.5" x14ac:dyDescent="0.25">
      <c r="A40" s="251">
        <v>4</v>
      </c>
      <c r="B40" s="149" t="s">
        <v>287</v>
      </c>
      <c r="C40" s="163">
        <v>900</v>
      </c>
      <c r="D40" s="164" t="s">
        <v>2</v>
      </c>
      <c r="E40" s="21" t="s">
        <v>3</v>
      </c>
      <c r="F40" s="331"/>
      <c r="G40" s="27">
        <f t="shared" si="6"/>
        <v>0</v>
      </c>
      <c r="H40" s="29">
        <f t="shared" si="7"/>
        <v>0</v>
      </c>
      <c r="I40" s="28">
        <f t="shared" si="8"/>
        <v>0</v>
      </c>
      <c r="J40" s="58" t="s">
        <v>3</v>
      </c>
    </row>
    <row r="41" spans="1:10" ht="13.5" x14ac:dyDescent="0.25">
      <c r="A41" s="251">
        <v>5</v>
      </c>
      <c r="B41" s="149" t="s">
        <v>288</v>
      </c>
      <c r="C41" s="163">
        <v>900</v>
      </c>
      <c r="D41" s="164" t="s">
        <v>2</v>
      </c>
      <c r="E41" s="21" t="s">
        <v>3</v>
      </c>
      <c r="F41" s="331"/>
      <c r="G41" s="27">
        <f t="shared" si="6"/>
        <v>0</v>
      </c>
      <c r="H41" s="29">
        <f t="shared" si="7"/>
        <v>0</v>
      </c>
      <c r="I41" s="28">
        <f t="shared" si="8"/>
        <v>0</v>
      </c>
      <c r="J41" s="58" t="s">
        <v>3</v>
      </c>
    </row>
    <row r="42" spans="1:10" ht="25.5" x14ac:dyDescent="0.25">
      <c r="A42" s="251">
        <v>6</v>
      </c>
      <c r="B42" s="149" t="s">
        <v>93</v>
      </c>
      <c r="C42" s="163">
        <v>450</v>
      </c>
      <c r="D42" s="164" t="s">
        <v>2</v>
      </c>
      <c r="E42" s="72"/>
      <c r="F42" s="331"/>
      <c r="G42" s="27">
        <f t="shared" si="6"/>
        <v>0</v>
      </c>
      <c r="H42" s="29">
        <f t="shared" si="7"/>
        <v>0</v>
      </c>
      <c r="I42" s="28">
        <f t="shared" si="8"/>
        <v>0</v>
      </c>
      <c r="J42" s="58" t="s">
        <v>3</v>
      </c>
    </row>
    <row r="43" spans="1:10" s="52" customFormat="1" ht="38.25" x14ac:dyDescent="0.25">
      <c r="A43" s="251">
        <v>7</v>
      </c>
      <c r="B43" s="149" t="s">
        <v>388</v>
      </c>
      <c r="C43" s="163">
        <v>600</v>
      </c>
      <c r="D43" s="164" t="s">
        <v>2</v>
      </c>
      <c r="E43" s="72"/>
      <c r="F43" s="331"/>
      <c r="G43" s="27">
        <f t="shared" si="6"/>
        <v>0</v>
      </c>
      <c r="H43" s="29">
        <f t="shared" si="7"/>
        <v>0</v>
      </c>
      <c r="I43" s="28">
        <f t="shared" si="8"/>
        <v>0</v>
      </c>
      <c r="J43" s="58" t="s">
        <v>3</v>
      </c>
    </row>
    <row r="44" spans="1:10" ht="25.5" x14ac:dyDescent="0.25">
      <c r="A44" s="317">
        <v>8</v>
      </c>
      <c r="B44" s="155" t="s">
        <v>537</v>
      </c>
      <c r="C44" s="163">
        <v>150</v>
      </c>
      <c r="D44" s="164" t="s">
        <v>2</v>
      </c>
      <c r="E44" s="89"/>
      <c r="F44" s="331"/>
      <c r="G44" s="27">
        <f t="shared" si="6"/>
        <v>0</v>
      </c>
      <c r="H44" s="29">
        <f t="shared" si="7"/>
        <v>0</v>
      </c>
      <c r="I44" s="28">
        <f t="shared" si="8"/>
        <v>0</v>
      </c>
      <c r="J44" s="58" t="s">
        <v>3</v>
      </c>
    </row>
    <row r="45" spans="1:10" s="52" customFormat="1" ht="25.5" x14ac:dyDescent="0.25">
      <c r="A45" s="251">
        <v>9</v>
      </c>
      <c r="B45" s="155" t="s">
        <v>176</v>
      </c>
      <c r="C45" s="163">
        <v>120</v>
      </c>
      <c r="D45" s="164" t="s">
        <v>2</v>
      </c>
      <c r="E45" s="89"/>
      <c r="F45" s="331"/>
      <c r="G45" s="27">
        <f t="shared" si="6"/>
        <v>0</v>
      </c>
      <c r="H45" s="29">
        <f t="shared" si="7"/>
        <v>0</v>
      </c>
      <c r="I45" s="28">
        <f t="shared" si="8"/>
        <v>0</v>
      </c>
      <c r="J45" s="58" t="s">
        <v>3</v>
      </c>
    </row>
    <row r="46" spans="1:10" s="52" customFormat="1" ht="25.5" x14ac:dyDescent="0.25">
      <c r="A46" s="251">
        <v>10</v>
      </c>
      <c r="B46" s="149" t="s">
        <v>175</v>
      </c>
      <c r="C46" s="163">
        <v>200</v>
      </c>
      <c r="D46" s="164" t="s">
        <v>2</v>
      </c>
      <c r="E46" s="89"/>
      <c r="F46" s="331"/>
      <c r="G46" s="27">
        <f t="shared" si="6"/>
        <v>0</v>
      </c>
      <c r="H46" s="29">
        <f t="shared" si="7"/>
        <v>0</v>
      </c>
      <c r="I46" s="28">
        <f t="shared" si="8"/>
        <v>0</v>
      </c>
      <c r="J46" s="58" t="s">
        <v>3</v>
      </c>
    </row>
    <row r="47" spans="1:10" s="52" customFormat="1" ht="13.5" x14ac:dyDescent="0.25">
      <c r="A47" s="252"/>
      <c r="B47" s="26" t="s">
        <v>538</v>
      </c>
      <c r="C47" s="58"/>
      <c r="D47" s="58" t="s">
        <v>3</v>
      </c>
      <c r="E47" s="58" t="s">
        <v>3</v>
      </c>
      <c r="F47" s="168" t="s">
        <v>3</v>
      </c>
      <c r="G47" s="31">
        <f>SUM(G37:G46)</f>
        <v>0</v>
      </c>
      <c r="H47" s="31">
        <f>SUM(H37:H46)</f>
        <v>0</v>
      </c>
      <c r="I47" s="31">
        <f>SUM(I37:I46)</f>
        <v>0</v>
      </c>
      <c r="J47" s="58" t="s">
        <v>3</v>
      </c>
    </row>
    <row r="48" spans="1:10" s="52" customFormat="1" ht="13.5" x14ac:dyDescent="0.25">
      <c r="A48" s="359" t="s">
        <v>539</v>
      </c>
      <c r="B48" s="359"/>
      <c r="C48" s="359"/>
      <c r="D48" s="359"/>
      <c r="E48" s="359"/>
      <c r="F48" s="359"/>
      <c r="G48" s="359"/>
      <c r="H48" s="359"/>
      <c r="I48" s="359"/>
      <c r="J48" s="359"/>
    </row>
    <row r="49" spans="1:10" s="52" customFormat="1" ht="25.5" x14ac:dyDescent="0.25">
      <c r="A49" s="251">
        <v>1</v>
      </c>
      <c r="B49" s="149" t="s">
        <v>95</v>
      </c>
      <c r="C49" s="33">
        <v>300</v>
      </c>
      <c r="D49" s="33" t="s">
        <v>2</v>
      </c>
      <c r="E49" s="130"/>
      <c r="F49" s="332"/>
      <c r="G49" s="128">
        <f>C49*F49</f>
        <v>0</v>
      </c>
      <c r="H49" s="128">
        <f>G49*0.095</f>
        <v>0</v>
      </c>
      <c r="I49" s="128">
        <f>+G49+H49</f>
        <v>0</v>
      </c>
      <c r="J49" s="130"/>
    </row>
    <row r="50" spans="1:10" s="52" customFormat="1" ht="38.25" x14ac:dyDescent="0.25">
      <c r="A50" s="251">
        <v>2</v>
      </c>
      <c r="B50" s="149" t="s">
        <v>282</v>
      </c>
      <c r="C50" s="33">
        <v>150</v>
      </c>
      <c r="D50" s="33" t="s">
        <v>2</v>
      </c>
      <c r="E50" s="130"/>
      <c r="F50" s="332"/>
      <c r="G50" s="128">
        <f t="shared" ref="G50:G52" si="9">C50*F50</f>
        <v>0</v>
      </c>
      <c r="H50" s="128">
        <f t="shared" ref="H50:H52" si="10">G50*0.095</f>
        <v>0</v>
      </c>
      <c r="I50" s="128">
        <f t="shared" ref="I50:I52" si="11">+G50+H50</f>
        <v>0</v>
      </c>
      <c r="J50" s="130"/>
    </row>
    <row r="51" spans="1:10" s="52" customFormat="1" ht="38.25" x14ac:dyDescent="0.25">
      <c r="A51" s="251">
        <v>3</v>
      </c>
      <c r="B51" s="149" t="s">
        <v>283</v>
      </c>
      <c r="C51" s="33">
        <v>350</v>
      </c>
      <c r="D51" s="33" t="s">
        <v>2</v>
      </c>
      <c r="E51" s="130"/>
      <c r="F51" s="332"/>
      <c r="G51" s="128">
        <f t="shared" si="9"/>
        <v>0</v>
      </c>
      <c r="H51" s="128">
        <f t="shared" si="10"/>
        <v>0</v>
      </c>
      <c r="I51" s="128">
        <f t="shared" si="11"/>
        <v>0</v>
      </c>
      <c r="J51" s="130"/>
    </row>
    <row r="52" spans="1:10" s="318" customFormat="1" ht="13.5" x14ac:dyDescent="0.25">
      <c r="A52" s="317">
        <v>4</v>
      </c>
      <c r="B52" s="225" t="s">
        <v>454</v>
      </c>
      <c r="C52" s="306">
        <v>80</v>
      </c>
      <c r="D52" s="306" t="s">
        <v>2</v>
      </c>
      <c r="E52" s="130"/>
      <c r="F52" s="332"/>
      <c r="G52" s="128">
        <f t="shared" si="9"/>
        <v>0</v>
      </c>
      <c r="H52" s="128">
        <f t="shared" si="10"/>
        <v>0</v>
      </c>
      <c r="I52" s="128">
        <f t="shared" si="11"/>
        <v>0</v>
      </c>
      <c r="J52" s="130"/>
    </row>
    <row r="53" spans="1:10" ht="13.5" x14ac:dyDescent="0.25">
      <c r="A53" s="251"/>
      <c r="B53" s="167" t="s">
        <v>540</v>
      </c>
      <c r="C53" s="37"/>
      <c r="D53" s="37" t="s">
        <v>3</v>
      </c>
      <c r="E53" s="58" t="s">
        <v>3</v>
      </c>
      <c r="F53" s="168" t="s">
        <v>3</v>
      </c>
      <c r="G53" s="31">
        <f>SUM(G49:G52)</f>
        <v>0</v>
      </c>
      <c r="H53" s="31">
        <f>SUM(H49:H52)</f>
        <v>0</v>
      </c>
      <c r="I53" s="31">
        <f>SUM(I49:I52)</f>
        <v>0</v>
      </c>
      <c r="J53" s="58" t="s">
        <v>3</v>
      </c>
    </row>
    <row r="54" spans="1:10" ht="13.5" x14ac:dyDescent="0.25">
      <c r="A54" s="356" t="s">
        <v>559</v>
      </c>
      <c r="B54" s="356"/>
      <c r="C54" s="356"/>
      <c r="D54" s="356"/>
      <c r="E54" s="356"/>
      <c r="F54" s="356"/>
      <c r="G54" s="356"/>
      <c r="H54" s="356"/>
      <c r="I54" s="356"/>
      <c r="J54" s="356"/>
    </row>
    <row r="55" spans="1:10" s="52" customFormat="1" ht="25.5" x14ac:dyDescent="0.25">
      <c r="A55" s="251">
        <v>1</v>
      </c>
      <c r="B55" s="149" t="s">
        <v>705</v>
      </c>
      <c r="C55" s="163">
        <v>400</v>
      </c>
      <c r="D55" s="164" t="s">
        <v>2</v>
      </c>
      <c r="E55" s="72"/>
      <c r="F55" s="331"/>
      <c r="G55" s="28">
        <f t="shared" ref="G55:G60" si="12">C55*F55</f>
        <v>0</v>
      </c>
      <c r="H55" s="29">
        <f t="shared" ref="H55:H60" si="13">+G55*0.095</f>
        <v>0</v>
      </c>
      <c r="I55" s="28">
        <f t="shared" ref="I55:I60" si="14">+G55+H55</f>
        <v>0</v>
      </c>
      <c r="J55" s="58" t="s">
        <v>3</v>
      </c>
    </row>
    <row r="56" spans="1:10" s="52" customFormat="1" ht="38.25" x14ac:dyDescent="0.25">
      <c r="A56" s="251">
        <v>2</v>
      </c>
      <c r="B56" s="149" t="s">
        <v>704</v>
      </c>
      <c r="C56" s="163">
        <v>300</v>
      </c>
      <c r="D56" s="164" t="s">
        <v>2</v>
      </c>
      <c r="E56" s="72"/>
      <c r="F56" s="331"/>
      <c r="G56" s="28">
        <f t="shared" si="12"/>
        <v>0</v>
      </c>
      <c r="H56" s="29">
        <f t="shared" si="13"/>
        <v>0</v>
      </c>
      <c r="I56" s="28">
        <f t="shared" si="14"/>
        <v>0</v>
      </c>
      <c r="J56" s="58" t="s">
        <v>3</v>
      </c>
    </row>
    <row r="57" spans="1:10" s="52" customFormat="1" ht="29.25" customHeight="1" x14ac:dyDescent="0.25">
      <c r="A57" s="251">
        <v>3</v>
      </c>
      <c r="B57" s="149" t="s">
        <v>706</v>
      </c>
      <c r="C57" s="163">
        <v>50</v>
      </c>
      <c r="D57" s="164" t="s">
        <v>2</v>
      </c>
      <c r="E57" s="72"/>
      <c r="F57" s="331"/>
      <c r="G57" s="28">
        <f t="shared" si="12"/>
        <v>0</v>
      </c>
      <c r="H57" s="29">
        <f t="shared" si="13"/>
        <v>0</v>
      </c>
      <c r="I57" s="28">
        <f t="shared" si="14"/>
        <v>0</v>
      </c>
      <c r="J57" s="58" t="s">
        <v>3</v>
      </c>
    </row>
    <row r="58" spans="1:10" s="52" customFormat="1" ht="29.25" customHeight="1" x14ac:dyDescent="0.25">
      <c r="A58" s="251">
        <v>4</v>
      </c>
      <c r="B58" s="149" t="s">
        <v>279</v>
      </c>
      <c r="C58" s="163">
        <v>400</v>
      </c>
      <c r="D58" s="164" t="s">
        <v>2</v>
      </c>
      <c r="E58" s="72"/>
      <c r="F58" s="331"/>
      <c r="G58" s="28">
        <f t="shared" si="12"/>
        <v>0</v>
      </c>
      <c r="H58" s="29">
        <f t="shared" si="13"/>
        <v>0</v>
      </c>
      <c r="I58" s="28">
        <f t="shared" si="14"/>
        <v>0</v>
      </c>
      <c r="J58" s="58" t="s">
        <v>3</v>
      </c>
    </row>
    <row r="59" spans="1:10" s="52" customFormat="1" ht="41.25" customHeight="1" x14ac:dyDescent="0.25">
      <c r="A59" s="251">
        <v>5</v>
      </c>
      <c r="B59" s="149" t="s">
        <v>280</v>
      </c>
      <c r="C59" s="163">
        <v>500</v>
      </c>
      <c r="D59" s="164" t="s">
        <v>2</v>
      </c>
      <c r="E59" s="72"/>
      <c r="F59" s="331"/>
      <c r="G59" s="28">
        <f t="shared" si="12"/>
        <v>0</v>
      </c>
      <c r="H59" s="29">
        <f t="shared" si="13"/>
        <v>0</v>
      </c>
      <c r="I59" s="28">
        <f t="shared" si="14"/>
        <v>0</v>
      </c>
      <c r="J59" s="58" t="s">
        <v>3</v>
      </c>
    </row>
    <row r="60" spans="1:10" s="52" customFormat="1" ht="38.25" x14ac:dyDescent="0.25">
      <c r="A60" s="251">
        <v>6</v>
      </c>
      <c r="B60" s="149" t="s">
        <v>703</v>
      </c>
      <c r="C60" s="163">
        <v>200</v>
      </c>
      <c r="D60" s="164" t="s">
        <v>2</v>
      </c>
      <c r="E60" s="72"/>
      <c r="F60" s="331"/>
      <c r="G60" s="28">
        <f t="shared" si="12"/>
        <v>0</v>
      </c>
      <c r="H60" s="29">
        <f t="shared" si="13"/>
        <v>0</v>
      </c>
      <c r="I60" s="28">
        <f t="shared" si="14"/>
        <v>0</v>
      </c>
      <c r="J60" s="58" t="s">
        <v>3</v>
      </c>
    </row>
    <row r="61" spans="1:10" s="52" customFormat="1" ht="13.5" x14ac:dyDescent="0.25">
      <c r="A61" s="251"/>
      <c r="B61" s="169" t="s">
        <v>560</v>
      </c>
      <c r="C61" s="37"/>
      <c r="D61" s="37" t="s">
        <v>3</v>
      </c>
      <c r="E61" s="58" t="s">
        <v>3</v>
      </c>
      <c r="F61" s="168" t="s">
        <v>3</v>
      </c>
      <c r="G61" s="31">
        <f>SUM(G55:G60)</f>
        <v>0</v>
      </c>
      <c r="H61" s="31">
        <f>SUM(H55:H60)</f>
        <v>0</v>
      </c>
      <c r="I61" s="31">
        <f>SUM(I55:I60)</f>
        <v>0</v>
      </c>
      <c r="J61" s="58" t="s">
        <v>3</v>
      </c>
    </row>
    <row r="62" spans="1:10" s="52" customFormat="1" ht="13.5" x14ac:dyDescent="0.25">
      <c r="A62" s="356" t="s">
        <v>563</v>
      </c>
      <c r="B62" s="356"/>
      <c r="C62" s="356"/>
      <c r="D62" s="356"/>
      <c r="E62" s="356"/>
      <c r="F62" s="356"/>
      <c r="G62" s="356"/>
      <c r="H62" s="356"/>
      <c r="I62" s="356"/>
      <c r="J62" s="356"/>
    </row>
    <row r="63" spans="1:10" ht="38.25" x14ac:dyDescent="0.25">
      <c r="A63" s="251">
        <v>1</v>
      </c>
      <c r="B63" s="149" t="s">
        <v>281</v>
      </c>
      <c r="C63" s="163">
        <v>450</v>
      </c>
      <c r="D63" s="164" t="s">
        <v>2</v>
      </c>
      <c r="E63" s="72"/>
      <c r="F63" s="331"/>
      <c r="G63" s="28">
        <f>C63*F63</f>
        <v>0</v>
      </c>
      <c r="H63" s="29">
        <f>+G63*0.095</f>
        <v>0</v>
      </c>
      <c r="I63" s="28">
        <f>+G63+H63</f>
        <v>0</v>
      </c>
      <c r="J63" s="58" t="s">
        <v>3</v>
      </c>
    </row>
    <row r="64" spans="1:10" ht="13.5" x14ac:dyDescent="0.25">
      <c r="A64" s="251"/>
      <c r="B64" s="169" t="s">
        <v>561</v>
      </c>
      <c r="C64" s="37"/>
      <c r="D64" s="37" t="s">
        <v>3</v>
      </c>
      <c r="E64" s="58" t="s">
        <v>3</v>
      </c>
      <c r="F64" s="168" t="s">
        <v>3</v>
      </c>
      <c r="G64" s="31">
        <f>SUM(G63)</f>
        <v>0</v>
      </c>
      <c r="H64" s="31">
        <f>SUM(H63)</f>
        <v>0</v>
      </c>
      <c r="I64" s="31">
        <f>SUM(I63)</f>
        <v>0</v>
      </c>
      <c r="J64" s="58" t="s">
        <v>3</v>
      </c>
    </row>
    <row r="65" spans="1:10" s="52" customFormat="1" ht="13.5" x14ac:dyDescent="0.25">
      <c r="A65" s="356" t="s">
        <v>562</v>
      </c>
      <c r="B65" s="356"/>
      <c r="C65" s="356"/>
      <c r="D65" s="356"/>
      <c r="E65" s="356"/>
      <c r="F65" s="356"/>
      <c r="G65" s="356"/>
      <c r="H65" s="356"/>
      <c r="I65" s="356"/>
      <c r="J65" s="356"/>
    </row>
    <row r="66" spans="1:10" s="318" customFormat="1" ht="25.5" x14ac:dyDescent="0.25">
      <c r="A66" s="345">
        <v>1</v>
      </c>
      <c r="B66" s="320" t="s">
        <v>485</v>
      </c>
      <c r="C66" s="163">
        <v>200</v>
      </c>
      <c r="D66" s="164" t="s">
        <v>2</v>
      </c>
      <c r="E66" s="72"/>
      <c r="F66" s="331"/>
      <c r="G66" s="28">
        <f>C66*F66</f>
        <v>0</v>
      </c>
      <c r="H66" s="337">
        <f>+G66*0.095</f>
        <v>0</v>
      </c>
      <c r="I66" s="337">
        <f>+G66+H66</f>
        <v>0</v>
      </c>
      <c r="J66" s="58" t="s">
        <v>3</v>
      </c>
    </row>
    <row r="67" spans="1:10" s="318" customFormat="1" ht="13.5" x14ac:dyDescent="0.25">
      <c r="A67" s="345">
        <v>2</v>
      </c>
      <c r="B67" s="101" t="s">
        <v>486</v>
      </c>
      <c r="C67" s="163">
        <v>200</v>
      </c>
      <c r="D67" s="164" t="s">
        <v>2</v>
      </c>
      <c r="E67" s="72"/>
      <c r="F67" s="331"/>
      <c r="G67" s="28">
        <f>C67*F67</f>
        <v>0</v>
      </c>
      <c r="H67" s="337">
        <f>+G67*0.095</f>
        <v>0</v>
      </c>
      <c r="I67" s="337">
        <f>+G67+H67</f>
        <v>0</v>
      </c>
      <c r="J67" s="58" t="s">
        <v>3</v>
      </c>
    </row>
    <row r="68" spans="1:10" s="52" customFormat="1" ht="13.5" x14ac:dyDescent="0.25">
      <c r="A68" s="251">
        <v>3</v>
      </c>
      <c r="B68" s="169" t="s">
        <v>564</v>
      </c>
      <c r="C68" s="37"/>
      <c r="D68" s="37" t="s">
        <v>3</v>
      </c>
      <c r="E68" s="58" t="s">
        <v>3</v>
      </c>
      <c r="F68" s="168" t="s">
        <v>3</v>
      </c>
      <c r="G68" s="31">
        <f>SUM(G66:G67)</f>
        <v>0</v>
      </c>
      <c r="H68" s="31">
        <f>SUM(H66:H67)</f>
        <v>0</v>
      </c>
      <c r="I68" s="334">
        <f>SUM(I66:I67)</f>
        <v>0</v>
      </c>
      <c r="J68" s="58" t="s">
        <v>3</v>
      </c>
    </row>
    <row r="69" spans="1:10" ht="13.5" x14ac:dyDescent="0.25">
      <c r="A69" s="356" t="s">
        <v>565</v>
      </c>
      <c r="B69" s="356"/>
      <c r="C69" s="356"/>
      <c r="D69" s="356"/>
      <c r="E69" s="356"/>
      <c r="F69" s="356"/>
      <c r="G69" s="356"/>
      <c r="H69" s="356"/>
      <c r="I69" s="356"/>
      <c r="J69" s="356"/>
    </row>
    <row r="70" spans="1:10" s="52" customFormat="1" ht="13.5" x14ac:dyDescent="0.25">
      <c r="A70" s="253">
        <v>1</v>
      </c>
      <c r="B70" s="170" t="s">
        <v>62</v>
      </c>
      <c r="C70" s="166">
        <v>500</v>
      </c>
      <c r="D70" s="166" t="s">
        <v>2</v>
      </c>
      <c r="E70" s="171"/>
      <c r="F70" s="333"/>
      <c r="G70" s="28">
        <f>C70*F70</f>
        <v>0</v>
      </c>
      <c r="H70" s="29">
        <f>G70*0.095</f>
        <v>0</v>
      </c>
      <c r="I70" s="28">
        <f>+G70+H70</f>
        <v>0</v>
      </c>
      <c r="J70" s="58" t="s">
        <v>3</v>
      </c>
    </row>
    <row r="71" spans="1:10" ht="13.5" x14ac:dyDescent="0.25">
      <c r="A71" s="253">
        <v>2</v>
      </c>
      <c r="B71" s="170" t="s">
        <v>177</v>
      </c>
      <c r="C71" s="166">
        <v>1400</v>
      </c>
      <c r="D71" s="166" t="s">
        <v>2</v>
      </c>
      <c r="E71" s="171"/>
      <c r="F71" s="333"/>
      <c r="G71" s="28">
        <f>C71*F71</f>
        <v>0</v>
      </c>
      <c r="H71" s="29">
        <f>G71*0.095</f>
        <v>0</v>
      </c>
      <c r="I71" s="28">
        <f>+G71+H71</f>
        <v>0</v>
      </c>
      <c r="J71" s="58" t="s">
        <v>3</v>
      </c>
    </row>
    <row r="72" spans="1:10" ht="13.5" x14ac:dyDescent="0.25">
      <c r="A72" s="254"/>
      <c r="B72" s="169" t="s">
        <v>566</v>
      </c>
      <c r="C72" s="37"/>
      <c r="D72" s="37" t="s">
        <v>3</v>
      </c>
      <c r="E72" s="37" t="s">
        <v>3</v>
      </c>
      <c r="F72" s="168" t="s">
        <v>3</v>
      </c>
      <c r="G72" s="31">
        <f>SUM(G70:G71)</f>
        <v>0</v>
      </c>
      <c r="H72" s="31">
        <f>SUM(H70:H71)</f>
        <v>0</v>
      </c>
      <c r="I72" s="31">
        <f>SUM(I70:I71)</f>
        <v>0</v>
      </c>
      <c r="J72" s="58" t="s">
        <v>3</v>
      </c>
    </row>
    <row r="73" spans="1:10" s="52" customFormat="1" ht="13.5" x14ac:dyDescent="0.25">
      <c r="A73" s="255"/>
      <c r="B73" s="188"/>
      <c r="C73" s="189"/>
      <c r="D73" s="189"/>
      <c r="E73" s="189"/>
      <c r="F73" s="190"/>
      <c r="G73" s="191"/>
      <c r="H73" s="191"/>
      <c r="I73" s="191"/>
      <c r="J73" s="117"/>
    </row>
    <row r="74" spans="1:10" s="52" customFormat="1" x14ac:dyDescent="0.25">
      <c r="A74" s="357" t="s">
        <v>370</v>
      </c>
      <c r="B74" s="357"/>
      <c r="C74" s="357"/>
      <c r="D74" s="357"/>
      <c r="E74" s="357"/>
      <c r="F74" s="357"/>
      <c r="G74" s="357"/>
      <c r="H74" s="357"/>
      <c r="I74" s="357"/>
      <c r="J74" s="357"/>
    </row>
    <row r="75" spans="1:10" s="52" customFormat="1" x14ac:dyDescent="0.25">
      <c r="A75" s="357" t="s">
        <v>578</v>
      </c>
      <c r="B75" s="357"/>
      <c r="C75" s="357"/>
      <c r="D75" s="357"/>
      <c r="E75" s="357"/>
      <c r="F75" s="357"/>
      <c r="G75" s="357"/>
      <c r="H75" s="357"/>
      <c r="I75" s="357"/>
      <c r="J75" s="357"/>
    </row>
    <row r="76" spans="1:10" s="52" customFormat="1" x14ac:dyDescent="0.25">
      <c r="A76" s="360" t="s">
        <v>747</v>
      </c>
      <c r="B76" s="360"/>
      <c r="C76" s="360"/>
      <c r="D76" s="360"/>
      <c r="E76" s="360"/>
      <c r="F76" s="360"/>
      <c r="G76" s="360"/>
      <c r="H76" s="360"/>
      <c r="I76" s="360"/>
      <c r="J76" s="360"/>
    </row>
    <row r="77" spans="1:10" s="52" customFormat="1" x14ac:dyDescent="0.25">
      <c r="A77" s="360" t="s">
        <v>734</v>
      </c>
      <c r="B77" s="360"/>
      <c r="C77" s="360"/>
      <c r="D77" s="360"/>
      <c r="E77" s="360"/>
      <c r="F77" s="360"/>
      <c r="G77" s="360"/>
      <c r="H77" s="360"/>
      <c r="I77" s="360"/>
      <c r="J77" s="360"/>
    </row>
    <row r="78" spans="1:10" s="52" customFormat="1" x14ac:dyDescent="0.25">
      <c r="A78" s="360" t="s">
        <v>735</v>
      </c>
      <c r="B78" s="360"/>
      <c r="C78" s="360"/>
      <c r="D78" s="360"/>
      <c r="E78" s="360"/>
      <c r="F78" s="360"/>
      <c r="G78" s="360"/>
      <c r="H78" s="360"/>
      <c r="I78" s="360"/>
      <c r="J78" s="360"/>
    </row>
    <row r="80" spans="1:10" ht="13.5" x14ac:dyDescent="0.25">
      <c r="A80" s="284" t="s">
        <v>97</v>
      </c>
      <c r="B80" s="285"/>
      <c r="C80" s="285"/>
      <c r="D80" s="285"/>
      <c r="E80" s="285"/>
      <c r="F80" s="285"/>
      <c r="G80" s="285"/>
      <c r="H80" s="285"/>
      <c r="I80" s="285"/>
      <c r="J80" s="285"/>
    </row>
    <row r="81" spans="1:10" ht="13.5" x14ac:dyDescent="0.25">
      <c r="A81" s="145" t="s">
        <v>50</v>
      </c>
      <c r="B81" s="286"/>
      <c r="C81" s="286"/>
      <c r="D81" s="286"/>
      <c r="E81" s="286"/>
      <c r="F81" s="286"/>
      <c r="G81" s="286"/>
      <c r="H81" s="286"/>
      <c r="I81" s="286"/>
      <c r="J81" s="286"/>
    </row>
    <row r="82" spans="1:10" ht="13.5" x14ac:dyDescent="0.25">
      <c r="A82" s="145" t="s">
        <v>87</v>
      </c>
      <c r="B82" s="288"/>
      <c r="C82" s="288"/>
      <c r="D82" s="288"/>
      <c r="E82" s="288"/>
      <c r="F82" s="288"/>
      <c r="G82" s="288"/>
      <c r="H82" s="288"/>
      <c r="I82" s="288"/>
      <c r="J82" s="288"/>
    </row>
    <row r="83" spans="1:10" ht="13.5" x14ac:dyDescent="0.25">
      <c r="A83" s="145" t="s">
        <v>447</v>
      </c>
      <c r="B83" s="289"/>
      <c r="C83" s="289"/>
      <c r="D83" s="289"/>
      <c r="E83" s="289"/>
      <c r="F83" s="289"/>
      <c r="G83" s="289"/>
      <c r="H83" s="289"/>
      <c r="I83" s="289"/>
      <c r="J83" s="289"/>
    </row>
    <row r="84" spans="1:10" ht="13.5" x14ac:dyDescent="0.25">
      <c r="A84" s="145" t="s">
        <v>88</v>
      </c>
      <c r="B84" s="291"/>
      <c r="C84" s="291"/>
      <c r="D84" s="291"/>
      <c r="E84" s="291"/>
      <c r="F84" s="291"/>
      <c r="G84" s="291"/>
      <c r="H84" s="291"/>
      <c r="I84" s="291"/>
      <c r="J84" s="291"/>
    </row>
    <row r="85" spans="1:10" ht="13.5" x14ac:dyDescent="0.25">
      <c r="A85" s="145" t="s">
        <v>448</v>
      </c>
      <c r="B85" s="288"/>
      <c r="C85" s="288"/>
      <c r="D85" s="288"/>
      <c r="E85" s="288"/>
      <c r="F85" s="288"/>
      <c r="G85" s="288"/>
      <c r="H85" s="288"/>
      <c r="I85" s="288"/>
      <c r="J85" s="288"/>
    </row>
    <row r="86" spans="1:10" ht="13.5" x14ac:dyDescent="0.25">
      <c r="A86" s="145" t="s">
        <v>449</v>
      </c>
      <c r="B86" s="288"/>
      <c r="C86" s="288"/>
      <c r="D86" s="288"/>
      <c r="E86" s="288"/>
      <c r="F86" s="288"/>
      <c r="G86" s="288"/>
      <c r="H86" s="288"/>
      <c r="I86" s="288"/>
      <c r="J86" s="288"/>
    </row>
    <row r="87" spans="1:10" ht="13.5" x14ac:dyDescent="0.25">
      <c r="A87" s="145" t="s">
        <v>450</v>
      </c>
      <c r="B87" s="286"/>
      <c r="C87" s="286"/>
      <c r="D87" s="286"/>
      <c r="E87" s="286"/>
      <c r="F87" s="286"/>
      <c r="G87" s="286"/>
      <c r="H87" s="286"/>
      <c r="I87" s="286"/>
      <c r="J87" s="286"/>
    </row>
    <row r="88" spans="1:10" ht="53.25" customHeight="1" x14ac:dyDescent="0.25">
      <c r="A88" s="347" t="s">
        <v>451</v>
      </c>
      <c r="B88" s="347"/>
      <c r="C88" s="347"/>
      <c r="D88" s="347"/>
      <c r="E88" s="347"/>
      <c r="F88" s="347"/>
      <c r="G88" s="347"/>
      <c r="H88" s="347"/>
      <c r="I88" s="347"/>
      <c r="J88" s="347"/>
    </row>
    <row r="89" spans="1:10" ht="13.5" x14ac:dyDescent="0.25">
      <c r="A89" s="145"/>
      <c r="B89" s="275"/>
      <c r="C89" s="275"/>
      <c r="D89" s="275"/>
      <c r="E89" s="275"/>
      <c r="F89" s="275"/>
      <c r="G89" s="275"/>
      <c r="H89" s="275"/>
      <c r="I89" s="275"/>
      <c r="J89" s="275"/>
    </row>
    <row r="90" spans="1:10" ht="13.5" x14ac:dyDescent="0.25">
      <c r="A90" s="145" t="s">
        <v>452</v>
      </c>
      <c r="B90" s="294"/>
      <c r="C90" s="295"/>
      <c r="D90" s="110"/>
      <c r="E90" s="110"/>
      <c r="F90" s="110"/>
      <c r="G90" s="110"/>
      <c r="H90" s="110"/>
      <c r="I90" s="110"/>
      <c r="J90" s="110"/>
    </row>
  </sheetData>
  <mergeCells count="18">
    <mergeCell ref="A76:J76"/>
    <mergeCell ref="A65:J65"/>
    <mergeCell ref="A88:J88"/>
    <mergeCell ref="A77:J77"/>
    <mergeCell ref="A78:J78"/>
    <mergeCell ref="A69:J69"/>
    <mergeCell ref="A75:J75"/>
    <mergeCell ref="A62:J62"/>
    <mergeCell ref="A74:J74"/>
    <mergeCell ref="B1:J1"/>
    <mergeCell ref="B2:J2"/>
    <mergeCell ref="H3:J3"/>
    <mergeCell ref="A54:J54"/>
    <mergeCell ref="A4:J4"/>
    <mergeCell ref="A8:J8"/>
    <mergeCell ref="A16:J16"/>
    <mergeCell ref="A36:J36"/>
    <mergeCell ref="A48:J48"/>
  </mergeCells>
  <phoneticPr fontId="9" type="noConversion"/>
  <dataValidations count="1">
    <dataValidation type="whole" operator="equal" allowBlank="1" showInputMessage="1" showErrorMessage="1" sqref="J17:J34" xr:uid="{00000000-0002-0000-0100-000000000000}">
      <formula1>1</formula1>
    </dataValidation>
  </dataValidations>
  <pageMargins left="0.51181102362204722" right="0.51181102362204722" top="0.55118110236220474" bottom="0.47244094488188981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zoomScale="110" zoomScaleNormal="110" workbookViewId="0">
      <pane ySplit="7" topLeftCell="A26" activePane="bottomLeft" state="frozen"/>
      <selection pane="bottomLeft" activeCell="I15" sqref="I15"/>
    </sheetView>
  </sheetViews>
  <sheetFormatPr defaultColWidth="16.140625" defaultRowHeight="12.75" x14ac:dyDescent="0.25"/>
  <cols>
    <col min="1" max="1" width="4.5703125" style="6" customWidth="1"/>
    <col min="2" max="2" width="46.85546875" style="10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9" width="12.7109375" style="6" customWidth="1"/>
    <col min="10" max="10" width="12.7109375" style="52" customWidth="1"/>
    <col min="11" max="16384" width="16.140625" style="6"/>
  </cols>
  <sheetData>
    <row r="1" spans="1:10" s="82" customFormat="1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0" s="274" customFormat="1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0" ht="13.5" x14ac:dyDescent="0.25">
      <c r="A3" s="2"/>
      <c r="B3" s="7"/>
      <c r="C3" s="3"/>
      <c r="D3" s="2"/>
      <c r="E3" s="2"/>
      <c r="F3" s="2"/>
      <c r="G3" s="2"/>
      <c r="H3" s="358"/>
      <c r="I3" s="358"/>
      <c r="J3" s="358"/>
    </row>
    <row r="4" spans="1:10" s="51" customFormat="1" ht="15.75" x14ac:dyDescent="0.25">
      <c r="A4" s="350" t="s">
        <v>567</v>
      </c>
      <c r="B4" s="350"/>
      <c r="C4" s="350"/>
      <c r="D4" s="350"/>
      <c r="E4" s="350"/>
      <c r="F4" s="350"/>
      <c r="G4" s="350"/>
      <c r="H4" s="350"/>
      <c r="I4" s="350"/>
      <c r="J4" s="350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51"/>
    </row>
    <row r="6" spans="1:10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0" ht="13.5" x14ac:dyDescent="0.25">
      <c r="A8" s="356" t="s">
        <v>568</v>
      </c>
      <c r="B8" s="356"/>
      <c r="C8" s="356"/>
      <c r="D8" s="356"/>
      <c r="E8" s="356"/>
      <c r="F8" s="356"/>
      <c r="G8" s="356"/>
      <c r="H8" s="356"/>
      <c r="I8" s="356"/>
      <c r="J8" s="356"/>
    </row>
    <row r="9" spans="1:10" s="52" customFormat="1" ht="38.25" x14ac:dyDescent="0.25">
      <c r="A9" s="164">
        <v>1</v>
      </c>
      <c r="B9" s="172" t="s">
        <v>712</v>
      </c>
      <c r="C9" s="163">
        <v>300</v>
      </c>
      <c r="D9" s="164" t="s">
        <v>2</v>
      </c>
      <c r="E9" s="88"/>
      <c r="F9" s="106"/>
      <c r="G9" s="27">
        <f>C9*F9</f>
        <v>0</v>
      </c>
      <c r="H9" s="27">
        <f>G9*0.095</f>
        <v>0</v>
      </c>
      <c r="I9" s="27">
        <f>+G9+H9</f>
        <v>0</v>
      </c>
      <c r="J9" s="335"/>
    </row>
    <row r="10" spans="1:10" s="52" customFormat="1" ht="25.5" x14ac:dyDescent="0.25">
      <c r="A10" s="164">
        <v>2</v>
      </c>
      <c r="B10" s="173" t="s">
        <v>711</v>
      </c>
      <c r="C10" s="163">
        <v>200</v>
      </c>
      <c r="D10" s="164" t="s">
        <v>2</v>
      </c>
      <c r="E10" s="88"/>
      <c r="F10" s="106"/>
      <c r="G10" s="27">
        <f t="shared" ref="G10:G12" si="0">C10*F10</f>
        <v>0</v>
      </c>
      <c r="H10" s="27">
        <f t="shared" ref="H10:H12" si="1">G10*0.095</f>
        <v>0</v>
      </c>
      <c r="I10" s="27">
        <f t="shared" ref="I10:I12" si="2">+G10+H10</f>
        <v>0</v>
      </c>
      <c r="J10" s="87"/>
    </row>
    <row r="11" spans="1:10" ht="25.5" x14ac:dyDescent="0.25">
      <c r="A11" s="164">
        <v>3</v>
      </c>
      <c r="B11" s="149" t="s">
        <v>291</v>
      </c>
      <c r="C11" s="163">
        <v>900</v>
      </c>
      <c r="D11" s="164" t="s">
        <v>2</v>
      </c>
      <c r="E11" s="88"/>
      <c r="F11" s="106"/>
      <c r="G11" s="27">
        <f t="shared" si="0"/>
        <v>0</v>
      </c>
      <c r="H11" s="27">
        <f t="shared" si="1"/>
        <v>0</v>
      </c>
      <c r="I11" s="27">
        <f t="shared" si="2"/>
        <v>0</v>
      </c>
      <c r="J11" s="87"/>
    </row>
    <row r="12" spans="1:10" ht="25.5" x14ac:dyDescent="0.25">
      <c r="A12" s="164">
        <v>4</v>
      </c>
      <c r="B12" s="149" t="s">
        <v>292</v>
      </c>
      <c r="C12" s="163">
        <v>200</v>
      </c>
      <c r="D12" s="164" t="s">
        <v>2</v>
      </c>
      <c r="E12" s="88"/>
      <c r="F12" s="106"/>
      <c r="G12" s="27">
        <f t="shared" si="0"/>
        <v>0</v>
      </c>
      <c r="H12" s="27">
        <f t="shared" si="1"/>
        <v>0</v>
      </c>
      <c r="I12" s="27">
        <f t="shared" si="2"/>
        <v>0</v>
      </c>
      <c r="J12" s="87"/>
    </row>
    <row r="13" spans="1:10" ht="13.5" x14ac:dyDescent="0.25">
      <c r="A13" s="26"/>
      <c r="B13" s="32" t="s">
        <v>569</v>
      </c>
      <c r="C13" s="58"/>
      <c r="D13" s="58" t="s">
        <v>3</v>
      </c>
      <c r="E13" s="58" t="s">
        <v>3</v>
      </c>
      <c r="F13" s="58" t="s">
        <v>3</v>
      </c>
      <c r="G13" s="31">
        <f>SUM(G9:G12)</f>
        <v>0</v>
      </c>
      <c r="H13" s="31">
        <f>SUM(H9:H12)</f>
        <v>0</v>
      </c>
      <c r="I13" s="31">
        <f>SUM(I9:I12)</f>
        <v>0</v>
      </c>
      <c r="J13" s="75">
        <f>SUM(J9:J12)</f>
        <v>0</v>
      </c>
    </row>
    <row r="14" spans="1:10" s="52" customFormat="1" ht="13.5" x14ac:dyDescent="0.25">
      <c r="A14" s="356" t="s">
        <v>570</v>
      </c>
      <c r="B14" s="356"/>
      <c r="C14" s="356"/>
      <c r="D14" s="356"/>
      <c r="E14" s="356"/>
      <c r="F14" s="356"/>
      <c r="G14" s="356"/>
      <c r="H14" s="356"/>
      <c r="I14" s="356"/>
      <c r="J14" s="356"/>
    </row>
    <row r="15" spans="1:10" s="52" customFormat="1" ht="38.25" x14ac:dyDescent="0.25">
      <c r="A15" s="346">
        <v>1</v>
      </c>
      <c r="B15" s="172" t="s">
        <v>651</v>
      </c>
      <c r="C15" s="163">
        <v>400</v>
      </c>
      <c r="D15" s="164" t="s">
        <v>2</v>
      </c>
      <c r="E15" s="88"/>
      <c r="F15" s="106"/>
      <c r="G15" s="27">
        <f>C15*F15</f>
        <v>0</v>
      </c>
      <c r="H15" s="27">
        <f>G15*0.095</f>
        <v>0</v>
      </c>
      <c r="I15" s="27">
        <f>G15+H15</f>
        <v>0</v>
      </c>
      <c r="J15" s="87"/>
    </row>
    <row r="16" spans="1:10" s="52" customFormat="1" ht="38.25" x14ac:dyDescent="0.25">
      <c r="A16" s="164">
        <v>2</v>
      </c>
      <c r="B16" s="173" t="s">
        <v>710</v>
      </c>
      <c r="C16" s="163">
        <v>6</v>
      </c>
      <c r="D16" s="164" t="s">
        <v>2</v>
      </c>
      <c r="E16" s="88"/>
      <c r="F16" s="106"/>
      <c r="G16" s="27">
        <f t="shared" ref="G16:G19" si="3">C16*F16</f>
        <v>0</v>
      </c>
      <c r="H16" s="27">
        <f t="shared" ref="H16:H19" si="4">G16*0.095</f>
        <v>0</v>
      </c>
      <c r="I16" s="27">
        <f t="shared" ref="I16:I19" si="5">G16+H16</f>
        <v>0</v>
      </c>
      <c r="J16" s="87"/>
    </row>
    <row r="17" spans="1:10" s="52" customFormat="1" ht="13.5" x14ac:dyDescent="0.25">
      <c r="A17" s="164">
        <v>3</v>
      </c>
      <c r="B17" s="173" t="s">
        <v>293</v>
      </c>
      <c r="C17" s="163">
        <v>60</v>
      </c>
      <c r="D17" s="164" t="s">
        <v>2</v>
      </c>
      <c r="E17" s="88"/>
      <c r="F17" s="106"/>
      <c r="G17" s="27">
        <f t="shared" si="3"/>
        <v>0</v>
      </c>
      <c r="H17" s="27">
        <f t="shared" si="4"/>
        <v>0</v>
      </c>
      <c r="I17" s="27">
        <f t="shared" si="5"/>
        <v>0</v>
      </c>
      <c r="J17" s="87"/>
    </row>
    <row r="18" spans="1:10" s="52" customFormat="1" ht="13.5" x14ac:dyDescent="0.25">
      <c r="A18" s="164">
        <v>4</v>
      </c>
      <c r="B18" s="149" t="s">
        <v>104</v>
      </c>
      <c r="C18" s="163">
        <v>180</v>
      </c>
      <c r="D18" s="164" t="s">
        <v>2</v>
      </c>
      <c r="E18" s="88"/>
      <c r="F18" s="106"/>
      <c r="G18" s="27">
        <f t="shared" si="3"/>
        <v>0</v>
      </c>
      <c r="H18" s="27">
        <f t="shared" si="4"/>
        <v>0</v>
      </c>
      <c r="I18" s="27">
        <f t="shared" si="5"/>
        <v>0</v>
      </c>
      <c r="J18" s="87"/>
    </row>
    <row r="19" spans="1:10" s="52" customFormat="1" ht="25.5" x14ac:dyDescent="0.25">
      <c r="A19" s="164">
        <v>5</v>
      </c>
      <c r="B19" s="149" t="s">
        <v>431</v>
      </c>
      <c r="C19" s="163">
        <v>200</v>
      </c>
      <c r="D19" s="164" t="s">
        <v>2</v>
      </c>
      <c r="E19" s="88"/>
      <c r="F19" s="106"/>
      <c r="G19" s="27">
        <f t="shared" si="3"/>
        <v>0</v>
      </c>
      <c r="H19" s="27">
        <f t="shared" si="4"/>
        <v>0</v>
      </c>
      <c r="I19" s="27">
        <f t="shared" si="5"/>
        <v>0</v>
      </c>
      <c r="J19" s="87"/>
    </row>
    <row r="20" spans="1:10" s="52" customFormat="1" ht="13.5" x14ac:dyDescent="0.25">
      <c r="A20" s="26"/>
      <c r="B20" s="32" t="s">
        <v>571</v>
      </c>
      <c r="C20" s="58"/>
      <c r="D20" s="58" t="s">
        <v>3</v>
      </c>
      <c r="E20" s="58" t="s">
        <v>3</v>
      </c>
      <c r="F20" s="58" t="s">
        <v>3</v>
      </c>
      <c r="G20" s="31">
        <f>SUM(G15:G19)</f>
        <v>0</v>
      </c>
      <c r="H20" s="31">
        <f>SUM(H15:H19)</f>
        <v>0</v>
      </c>
      <c r="I20" s="31">
        <f>SUM(I15:I19)</f>
        <v>0</v>
      </c>
      <c r="J20" s="75">
        <f>SUM(J15:J19)</f>
        <v>0</v>
      </c>
    </row>
    <row r="22" spans="1:10" s="207" customFormat="1" x14ac:dyDescent="0.2">
      <c r="A22" s="207" t="s">
        <v>370</v>
      </c>
      <c r="B22" s="208"/>
    </row>
    <row r="23" spans="1:10" s="198" customFormat="1" x14ac:dyDescent="0.2">
      <c r="A23" s="198" t="s">
        <v>745</v>
      </c>
      <c r="B23" s="199"/>
    </row>
    <row r="24" spans="1:10" s="52" customFormat="1" x14ac:dyDescent="0.25">
      <c r="A24" s="355" t="s">
        <v>746</v>
      </c>
      <c r="B24" s="355"/>
      <c r="C24" s="355"/>
      <c r="D24" s="355"/>
      <c r="E24" s="355"/>
      <c r="F24" s="355"/>
      <c r="G24" s="355"/>
      <c r="H24" s="355"/>
      <c r="I24" s="355"/>
      <c r="J24" s="355"/>
    </row>
    <row r="25" spans="1:10" s="52" customFormat="1" x14ac:dyDescent="0.25">
      <c r="A25" s="355" t="s">
        <v>371</v>
      </c>
      <c r="B25" s="355"/>
      <c r="C25" s="355"/>
      <c r="D25" s="355"/>
      <c r="E25" s="355"/>
      <c r="F25" s="355"/>
      <c r="G25" s="355"/>
      <c r="H25" s="355"/>
      <c r="I25" s="355"/>
      <c r="J25" s="355"/>
    </row>
    <row r="26" spans="1:10" s="52" customFormat="1" x14ac:dyDescent="0.25">
      <c r="B26" s="10"/>
    </row>
    <row r="27" spans="1:10" ht="13.5" x14ac:dyDescent="0.25">
      <c r="A27" s="284" t="s">
        <v>97</v>
      </c>
      <c r="B27" s="285"/>
      <c r="C27" s="285"/>
      <c r="D27" s="285"/>
      <c r="E27" s="285"/>
      <c r="F27" s="285"/>
      <c r="G27" s="285"/>
      <c r="H27" s="285"/>
      <c r="I27" s="285"/>
      <c r="J27" s="285"/>
    </row>
    <row r="28" spans="1:10" ht="13.5" x14ac:dyDescent="0.25">
      <c r="A28" s="145" t="s">
        <v>50</v>
      </c>
      <c r="B28" s="286"/>
      <c r="C28" s="286"/>
      <c r="D28" s="286"/>
      <c r="E28" s="286"/>
      <c r="F28" s="286"/>
      <c r="G28" s="286"/>
      <c r="H28" s="286"/>
      <c r="I28" s="286"/>
      <c r="J28" s="286"/>
    </row>
    <row r="29" spans="1:10" ht="13.5" x14ac:dyDescent="0.25">
      <c r="A29" s="145" t="s">
        <v>87</v>
      </c>
      <c r="B29" s="288"/>
      <c r="C29" s="288"/>
      <c r="D29" s="288"/>
      <c r="E29" s="288"/>
      <c r="F29" s="288"/>
      <c r="G29" s="288"/>
      <c r="H29" s="288"/>
      <c r="I29" s="288"/>
      <c r="J29" s="288"/>
    </row>
    <row r="30" spans="1:10" ht="13.5" x14ac:dyDescent="0.25">
      <c r="A30" s="145" t="s">
        <v>453</v>
      </c>
      <c r="B30" s="289"/>
      <c r="C30" s="289"/>
      <c r="D30" s="289"/>
      <c r="E30" s="289"/>
      <c r="F30" s="289"/>
      <c r="G30" s="289"/>
      <c r="H30" s="289"/>
      <c r="I30" s="289"/>
      <c r="J30" s="289"/>
    </row>
    <row r="31" spans="1:10" ht="13.5" x14ac:dyDescent="0.25">
      <c r="A31" s="145" t="s">
        <v>88</v>
      </c>
      <c r="B31" s="291"/>
      <c r="C31" s="291"/>
      <c r="D31" s="291"/>
      <c r="E31" s="291"/>
      <c r="F31" s="291"/>
      <c r="G31" s="291"/>
      <c r="H31" s="291"/>
      <c r="I31" s="291"/>
      <c r="J31" s="291"/>
    </row>
    <row r="32" spans="1:10" ht="13.5" x14ac:dyDescent="0.25">
      <c r="A32" s="145" t="s">
        <v>448</v>
      </c>
      <c r="B32" s="288"/>
      <c r="C32" s="288"/>
      <c r="D32" s="288"/>
      <c r="E32" s="288"/>
      <c r="F32" s="288"/>
      <c r="G32" s="288"/>
      <c r="H32" s="288"/>
      <c r="I32" s="288"/>
      <c r="J32" s="288"/>
    </row>
    <row r="33" spans="1:10" ht="13.5" x14ac:dyDescent="0.25">
      <c r="A33" s="145" t="s">
        <v>449</v>
      </c>
      <c r="B33" s="288"/>
      <c r="C33" s="288"/>
      <c r="D33" s="288"/>
      <c r="E33" s="288"/>
      <c r="F33" s="288"/>
      <c r="G33" s="288"/>
      <c r="H33" s="288"/>
      <c r="I33" s="288"/>
      <c r="J33" s="288"/>
    </row>
    <row r="34" spans="1:10" ht="13.5" x14ac:dyDescent="0.25">
      <c r="A34" s="145" t="s">
        <v>450</v>
      </c>
      <c r="B34" s="286"/>
      <c r="C34" s="286"/>
      <c r="D34" s="286"/>
      <c r="E34" s="286"/>
      <c r="F34" s="286"/>
      <c r="G34" s="286"/>
      <c r="H34" s="286"/>
      <c r="I34" s="286"/>
      <c r="J34" s="286"/>
    </row>
    <row r="35" spans="1:10" ht="54" customHeight="1" x14ac:dyDescent="0.25">
      <c r="A35" s="347" t="s">
        <v>451</v>
      </c>
      <c r="B35" s="347"/>
      <c r="C35" s="347"/>
      <c r="D35" s="347"/>
      <c r="E35" s="347"/>
      <c r="F35" s="347"/>
      <c r="G35" s="347"/>
      <c r="H35" s="347"/>
      <c r="I35" s="347"/>
      <c r="J35" s="347"/>
    </row>
    <row r="36" spans="1:10" ht="13.5" x14ac:dyDescent="0.25">
      <c r="A36" s="145"/>
      <c r="B36" s="275"/>
      <c r="C36" s="275"/>
      <c r="D36" s="275"/>
      <c r="E36" s="275"/>
      <c r="F36" s="275"/>
      <c r="G36" s="275"/>
      <c r="H36" s="275"/>
      <c r="I36" s="275"/>
      <c r="J36" s="275"/>
    </row>
    <row r="37" spans="1:10" ht="13.5" x14ac:dyDescent="0.25">
      <c r="A37" s="145" t="s">
        <v>452</v>
      </c>
      <c r="B37" s="294"/>
      <c r="C37" s="295"/>
      <c r="D37" s="110"/>
      <c r="E37" s="110"/>
      <c r="F37" s="110"/>
      <c r="G37" s="110"/>
      <c r="H37" s="110"/>
      <c r="I37" s="110"/>
      <c r="J37" s="110"/>
    </row>
  </sheetData>
  <mergeCells count="9">
    <mergeCell ref="A24:J24"/>
    <mergeCell ref="A25:J25"/>
    <mergeCell ref="A35:J35"/>
    <mergeCell ref="B1:J1"/>
    <mergeCell ref="B2:J2"/>
    <mergeCell ref="H3:J3"/>
    <mergeCell ref="A4:J4"/>
    <mergeCell ref="A8:J8"/>
    <mergeCell ref="A14:J14"/>
  </mergeCells>
  <phoneticPr fontId="9" type="noConversion"/>
  <dataValidations count="1">
    <dataValidation type="whole" operator="equal" allowBlank="1" showInputMessage="1" showErrorMessage="1" sqref="J9:J12 J15:J19" xr:uid="{00000000-0002-0000-0200-000000000000}">
      <formula1>1</formula1>
    </dataValidation>
  </dataValidations>
  <pageMargins left="0.51181102362204722" right="0.51181102362204722" top="0.55118110236220474" bottom="0.6692913385826772" header="0.31496062992125984" footer="0.31496062992125984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5"/>
  <sheetViews>
    <sheetView tabSelected="1" zoomScale="112" zoomScaleNormal="112" workbookViewId="0">
      <selection activeCell="B6" sqref="B6"/>
    </sheetView>
  </sheetViews>
  <sheetFormatPr defaultColWidth="16.140625" defaultRowHeight="15" x14ac:dyDescent="0.25"/>
  <cols>
    <col min="1" max="1" width="4.5703125" style="49" customWidth="1"/>
    <col min="2" max="2" width="46.85546875" style="49" customWidth="1"/>
    <col min="3" max="3" width="9.85546875" style="49" bestFit="1" customWidth="1"/>
    <col min="4" max="4" width="6.5703125" style="49" bestFit="1" customWidth="1"/>
    <col min="5" max="5" width="18" style="49" bestFit="1" customWidth="1"/>
    <col min="6" max="10" width="12.7109375" style="49" customWidth="1"/>
    <col min="11" max="16384" width="16.140625" style="49"/>
  </cols>
  <sheetData>
    <row r="1" spans="1:10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0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0" ht="15" customHeight="1" x14ac:dyDescent="0.25">
      <c r="A3" s="51"/>
      <c r="B3" s="102"/>
      <c r="C3" s="3"/>
      <c r="D3" s="51"/>
      <c r="E3" s="51"/>
      <c r="F3" s="51"/>
      <c r="G3" s="51"/>
      <c r="H3" s="358"/>
      <c r="I3" s="358"/>
      <c r="J3" s="358"/>
    </row>
    <row r="4" spans="1:10" s="51" customFormat="1" ht="15.75" x14ac:dyDescent="0.25">
      <c r="A4" s="350" t="s">
        <v>769</v>
      </c>
      <c r="B4" s="350"/>
      <c r="C4" s="350"/>
      <c r="D4" s="350"/>
      <c r="E4" s="350"/>
      <c r="F4" s="350"/>
      <c r="G4" s="350"/>
      <c r="H4" s="350"/>
      <c r="I4" s="350"/>
      <c r="J4" s="350"/>
    </row>
    <row r="6" spans="1:10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0" x14ac:dyDescent="0.25">
      <c r="A8" s="361" t="s">
        <v>573</v>
      </c>
      <c r="B8" s="362"/>
      <c r="C8" s="362"/>
      <c r="D8" s="362"/>
      <c r="E8" s="362"/>
      <c r="F8" s="362"/>
      <c r="G8" s="362"/>
      <c r="H8" s="362"/>
      <c r="I8" s="362"/>
      <c r="J8" s="363"/>
    </row>
    <row r="9" spans="1:10" x14ac:dyDescent="0.25">
      <c r="A9" s="152">
        <v>1</v>
      </c>
      <c r="B9" s="149" t="s">
        <v>51</v>
      </c>
      <c r="C9" s="33">
        <v>24000</v>
      </c>
      <c r="D9" s="164" t="s">
        <v>5</v>
      </c>
      <c r="E9" s="88"/>
      <c r="F9" s="336"/>
      <c r="G9" s="27">
        <f>C9*F9</f>
        <v>0</v>
      </c>
      <c r="H9" s="27">
        <f>G9*0.095</f>
        <v>0</v>
      </c>
      <c r="I9" s="27">
        <f>G9+H9</f>
        <v>0</v>
      </c>
      <c r="J9" s="91"/>
    </row>
    <row r="10" spans="1:10" x14ac:dyDescent="0.25">
      <c r="A10" s="20"/>
      <c r="B10" s="20" t="s">
        <v>572</v>
      </c>
      <c r="C10" s="21"/>
      <c r="D10" s="21" t="s">
        <v>3</v>
      </c>
      <c r="E10" s="21" t="s">
        <v>3</v>
      </c>
      <c r="F10" s="21" t="s">
        <v>3</v>
      </c>
      <c r="G10" s="35">
        <f>SUM(G9)</f>
        <v>0</v>
      </c>
      <c r="H10" s="35">
        <f>SUM(H9)</f>
        <v>0</v>
      </c>
      <c r="I10" s="35">
        <f>SUM(I9)</f>
        <v>0</v>
      </c>
      <c r="J10" s="103">
        <f>+J9</f>
        <v>0</v>
      </c>
    </row>
    <row r="11" spans="1:10" x14ac:dyDescent="0.25">
      <c r="A11" s="364" t="s">
        <v>580</v>
      </c>
      <c r="B11" s="365"/>
      <c r="C11" s="365"/>
      <c r="D11" s="365"/>
      <c r="E11" s="365"/>
      <c r="F11" s="365"/>
      <c r="G11" s="365"/>
      <c r="H11" s="365"/>
      <c r="I11" s="365"/>
      <c r="J11" s="366"/>
    </row>
    <row r="12" spans="1:10" x14ac:dyDescent="0.25">
      <c r="A12" s="39">
        <v>1</v>
      </c>
      <c r="B12" s="175" t="s">
        <v>75</v>
      </c>
      <c r="C12" s="33">
        <v>10000</v>
      </c>
      <c r="D12" s="164" t="s">
        <v>5</v>
      </c>
      <c r="E12" s="90"/>
      <c r="F12" s="107"/>
      <c r="G12" s="38">
        <f>C12*F12</f>
        <v>0</v>
      </c>
      <c r="H12" s="27">
        <f>G12*0.095</f>
        <v>0</v>
      </c>
      <c r="I12" s="38">
        <f>G12+H12</f>
        <v>0</v>
      </c>
      <c r="J12" s="58" t="s">
        <v>3</v>
      </c>
    </row>
    <row r="13" spans="1:10" x14ac:dyDescent="0.25">
      <c r="A13" s="26"/>
      <c r="B13" s="26" t="s">
        <v>574</v>
      </c>
      <c r="C13" s="58"/>
      <c r="D13" s="58" t="s">
        <v>3</v>
      </c>
      <c r="E13" s="58" t="s">
        <v>3</v>
      </c>
      <c r="F13" s="58" t="s">
        <v>3</v>
      </c>
      <c r="G13" s="36">
        <f>SUM(G12)</f>
        <v>0</v>
      </c>
      <c r="H13" s="36">
        <f>SUM(H12)</f>
        <v>0</v>
      </c>
      <c r="I13" s="36">
        <f>SUM(I12)</f>
        <v>0</v>
      </c>
      <c r="J13" s="58" t="s">
        <v>3</v>
      </c>
    </row>
    <row r="14" spans="1:10" x14ac:dyDescent="0.25">
      <c r="A14" s="364" t="s">
        <v>576</v>
      </c>
      <c r="B14" s="365"/>
      <c r="C14" s="365"/>
      <c r="D14" s="365"/>
      <c r="E14" s="365"/>
      <c r="F14" s="365"/>
      <c r="G14" s="365"/>
      <c r="H14" s="365"/>
      <c r="I14" s="365"/>
      <c r="J14" s="366"/>
    </row>
    <row r="15" spans="1:10" ht="39" x14ac:dyDescent="0.25">
      <c r="A15" s="39">
        <v>1</v>
      </c>
      <c r="B15" s="175" t="s">
        <v>363</v>
      </c>
      <c r="C15" s="33">
        <v>105</v>
      </c>
      <c r="D15" s="164" t="s">
        <v>2</v>
      </c>
      <c r="E15" s="90"/>
      <c r="F15" s="331"/>
      <c r="G15" s="38">
        <f>C15*F15</f>
        <v>0</v>
      </c>
      <c r="H15" s="27">
        <f>+G15*0.095</f>
        <v>0</v>
      </c>
      <c r="I15" s="38">
        <f>+G15+H15</f>
        <v>0</v>
      </c>
      <c r="J15" s="58"/>
    </row>
    <row r="16" spans="1:10" ht="39" x14ac:dyDescent="0.25">
      <c r="A16" s="39">
        <v>2</v>
      </c>
      <c r="B16" s="175" t="s">
        <v>364</v>
      </c>
      <c r="C16" s="33">
        <v>105</v>
      </c>
      <c r="D16" s="164" t="s">
        <v>2</v>
      </c>
      <c r="E16" s="90"/>
      <c r="F16" s="107"/>
      <c r="G16" s="38">
        <f t="shared" ref="G16:G17" si="0">C16*F16</f>
        <v>0</v>
      </c>
      <c r="H16" s="27">
        <f t="shared" ref="H16:H17" si="1">+G16*0.095</f>
        <v>0</v>
      </c>
      <c r="I16" s="38">
        <f t="shared" ref="I16:I17" si="2">+G16+H16</f>
        <v>0</v>
      </c>
      <c r="J16" s="58"/>
    </row>
    <row r="17" spans="1:10" ht="39" x14ac:dyDescent="0.25">
      <c r="A17" s="39">
        <v>3</v>
      </c>
      <c r="B17" s="175" t="s">
        <v>365</v>
      </c>
      <c r="C17" s="33">
        <v>100</v>
      </c>
      <c r="D17" s="164" t="s">
        <v>2</v>
      </c>
      <c r="E17" s="90"/>
      <c r="F17" s="107"/>
      <c r="G17" s="38">
        <f t="shared" si="0"/>
        <v>0</v>
      </c>
      <c r="H17" s="27">
        <f t="shared" si="1"/>
        <v>0</v>
      </c>
      <c r="I17" s="38">
        <f t="shared" si="2"/>
        <v>0</v>
      </c>
      <c r="J17" s="58"/>
    </row>
    <row r="18" spans="1:10" x14ac:dyDescent="0.25">
      <c r="A18" s="26"/>
      <c r="B18" s="26" t="s">
        <v>575</v>
      </c>
      <c r="C18" s="58"/>
      <c r="D18" s="58" t="s">
        <v>3</v>
      </c>
      <c r="E18" s="58" t="s">
        <v>3</v>
      </c>
      <c r="F18" s="58" t="s">
        <v>3</v>
      </c>
      <c r="G18" s="36">
        <f>SUM(G15:G17)</f>
        <v>0</v>
      </c>
      <c r="H18" s="36">
        <f>SUM(H15:H17)</f>
        <v>0</v>
      </c>
      <c r="I18" s="36">
        <f>SUM(I15:I17)</f>
        <v>0</v>
      </c>
      <c r="J18" s="58">
        <f>J15+J16+J17</f>
        <v>0</v>
      </c>
    </row>
    <row r="19" spans="1:10" x14ac:dyDescent="0.25">
      <c r="A19" s="116"/>
      <c r="B19" s="116"/>
      <c r="C19" s="117"/>
      <c r="D19" s="117"/>
      <c r="E19" s="117"/>
      <c r="F19" s="117"/>
      <c r="G19" s="118"/>
      <c r="H19" s="118"/>
      <c r="I19" s="118"/>
      <c r="J19" s="117"/>
    </row>
    <row r="20" spans="1:10" s="119" customFormat="1" x14ac:dyDescent="0.25"/>
    <row r="21" spans="1:10" s="200" customFormat="1" ht="12.95" customHeight="1" x14ac:dyDescent="0.2">
      <c r="A21" s="192" t="s">
        <v>370</v>
      </c>
      <c r="B21" s="193"/>
      <c r="C21" s="194"/>
      <c r="D21" s="195"/>
      <c r="E21" s="193"/>
      <c r="F21" s="193"/>
      <c r="G21" s="193"/>
      <c r="H21" s="193"/>
      <c r="I21" s="193"/>
      <c r="J21" s="193"/>
    </row>
    <row r="22" spans="1:10" s="200" customFormat="1" ht="12.95" customHeight="1" x14ac:dyDescent="0.2">
      <c r="A22" s="355" t="s">
        <v>744</v>
      </c>
      <c r="B22" s="355"/>
      <c r="C22" s="355"/>
      <c r="D22" s="355"/>
      <c r="E22" s="355"/>
      <c r="F22" s="355"/>
      <c r="G22" s="355"/>
      <c r="H22" s="355"/>
      <c r="I22" s="355"/>
      <c r="J22" s="355"/>
    </row>
    <row r="23" spans="1:10" s="200" customFormat="1" ht="12.95" customHeight="1" x14ac:dyDescent="0.2">
      <c r="A23" s="355" t="s">
        <v>736</v>
      </c>
      <c r="B23" s="355"/>
      <c r="C23" s="355"/>
      <c r="D23" s="355"/>
      <c r="E23" s="355"/>
      <c r="F23" s="355"/>
      <c r="G23" s="355"/>
      <c r="H23" s="355"/>
      <c r="I23" s="355"/>
      <c r="J23" s="355"/>
    </row>
    <row r="24" spans="1:10" s="119" customFormat="1" x14ac:dyDescent="0.25"/>
    <row r="25" spans="1:10" x14ac:dyDescent="0.25">
      <c r="A25" s="284" t="s">
        <v>97</v>
      </c>
      <c r="B25" s="285"/>
      <c r="C25" s="285"/>
      <c r="D25" s="285"/>
      <c r="E25" s="285"/>
      <c r="F25" s="285"/>
      <c r="G25" s="285"/>
      <c r="H25" s="285"/>
      <c r="I25" s="285"/>
      <c r="J25" s="285"/>
    </row>
    <row r="26" spans="1:10" x14ac:dyDescent="0.25">
      <c r="A26" s="145" t="s">
        <v>50</v>
      </c>
      <c r="B26" s="286"/>
      <c r="C26" s="286"/>
      <c r="D26" s="286"/>
      <c r="E26" s="286"/>
      <c r="F26" s="286"/>
      <c r="G26" s="286"/>
      <c r="H26" s="286"/>
      <c r="I26" s="286"/>
      <c r="J26" s="286"/>
    </row>
    <row r="27" spans="1:10" x14ac:dyDescent="0.25">
      <c r="A27" s="145" t="s">
        <v>87</v>
      </c>
      <c r="B27" s="288"/>
      <c r="C27" s="288"/>
      <c r="D27" s="288"/>
      <c r="E27" s="288"/>
      <c r="F27" s="288"/>
      <c r="G27" s="288"/>
      <c r="H27" s="288"/>
      <c r="I27" s="288"/>
      <c r="J27" s="288"/>
    </row>
    <row r="28" spans="1:10" s="52" customFormat="1" ht="13.5" x14ac:dyDescent="0.25">
      <c r="A28" s="145" t="s">
        <v>453</v>
      </c>
      <c r="B28" s="289"/>
      <c r="C28" s="289"/>
      <c r="D28" s="289"/>
      <c r="E28" s="289"/>
      <c r="F28" s="289"/>
      <c r="G28" s="289"/>
      <c r="H28" s="289"/>
      <c r="I28" s="289"/>
      <c r="J28" s="289"/>
    </row>
    <row r="29" spans="1:10" x14ac:dyDescent="0.25">
      <c r="A29" s="145" t="s">
        <v>88</v>
      </c>
      <c r="B29" s="291"/>
      <c r="C29" s="291"/>
      <c r="D29" s="291"/>
      <c r="E29" s="291"/>
      <c r="F29" s="291"/>
      <c r="G29" s="291"/>
      <c r="H29" s="291"/>
      <c r="I29" s="291"/>
      <c r="J29" s="291"/>
    </row>
    <row r="30" spans="1:10" x14ac:dyDescent="0.25">
      <c r="A30" s="145" t="s">
        <v>448</v>
      </c>
      <c r="B30" s="288"/>
      <c r="C30" s="288"/>
      <c r="D30" s="288"/>
      <c r="E30" s="288"/>
      <c r="F30" s="288"/>
      <c r="G30" s="288"/>
      <c r="H30" s="288"/>
      <c r="I30" s="288"/>
      <c r="J30" s="288"/>
    </row>
    <row r="31" spans="1:10" x14ac:dyDescent="0.25">
      <c r="A31" s="145" t="s">
        <v>449</v>
      </c>
      <c r="B31" s="288"/>
      <c r="C31" s="288"/>
      <c r="D31" s="288"/>
      <c r="E31" s="288"/>
      <c r="F31" s="288"/>
      <c r="G31" s="288"/>
      <c r="H31" s="288"/>
      <c r="I31" s="288"/>
      <c r="J31" s="288"/>
    </row>
    <row r="32" spans="1:10" x14ac:dyDescent="0.25">
      <c r="A32" s="145" t="s">
        <v>450</v>
      </c>
      <c r="B32" s="286"/>
      <c r="C32" s="286"/>
      <c r="D32" s="286"/>
      <c r="E32" s="286"/>
      <c r="F32" s="286"/>
      <c r="G32" s="286"/>
      <c r="H32" s="286"/>
      <c r="I32" s="286"/>
      <c r="J32" s="286"/>
    </row>
    <row r="33" spans="1:10" ht="44.25" customHeight="1" x14ac:dyDescent="0.25">
      <c r="A33" s="347" t="s">
        <v>451</v>
      </c>
      <c r="B33" s="347"/>
      <c r="C33" s="347"/>
      <c r="D33" s="347"/>
      <c r="E33" s="347"/>
      <c r="F33" s="347"/>
      <c r="G33" s="347"/>
      <c r="H33" s="347"/>
      <c r="I33" s="347"/>
      <c r="J33" s="347"/>
    </row>
    <row r="34" spans="1:10" x14ac:dyDescent="0.25">
      <c r="A34" s="145"/>
      <c r="B34" s="275"/>
      <c r="C34" s="275"/>
      <c r="D34" s="275"/>
      <c r="E34" s="275"/>
      <c r="F34" s="275"/>
      <c r="G34" s="275"/>
      <c r="H34" s="275"/>
      <c r="I34" s="275"/>
      <c r="J34" s="275"/>
    </row>
    <row r="35" spans="1:10" x14ac:dyDescent="0.25">
      <c r="A35" s="145" t="s">
        <v>452</v>
      </c>
      <c r="B35" s="294"/>
      <c r="C35" s="295"/>
      <c r="D35" s="110"/>
      <c r="E35" s="110"/>
      <c r="F35" s="110"/>
      <c r="G35" s="110"/>
      <c r="H35" s="110"/>
      <c r="I35" s="110"/>
      <c r="J35" s="110"/>
    </row>
  </sheetData>
  <mergeCells count="10">
    <mergeCell ref="A22:J22"/>
    <mergeCell ref="A23:J23"/>
    <mergeCell ref="A33:J33"/>
    <mergeCell ref="A14:J14"/>
    <mergeCell ref="A11:J11"/>
    <mergeCell ref="B1:J1"/>
    <mergeCell ref="B2:J2"/>
    <mergeCell ref="A4:J4"/>
    <mergeCell ref="A8:J8"/>
    <mergeCell ref="H3:J3"/>
  </mergeCells>
  <phoneticPr fontId="9" type="noConversion"/>
  <dataValidations count="1">
    <dataValidation type="whole" operator="equal" allowBlank="1" showInputMessage="1" showErrorMessage="1" sqref="J9 J15:J17" xr:uid="{24976E8F-5021-4BFD-99A1-0BFC0CB06269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35"/>
  <sheetViews>
    <sheetView view="pageBreakPreview" zoomScale="120" zoomScaleNormal="110" zoomScaleSheetLayoutView="120" workbookViewId="0">
      <pane ySplit="7" topLeftCell="A122" activePane="bottomLeft" state="frozen"/>
      <selection pane="bottomLeft" activeCell="C112" sqref="C112"/>
    </sheetView>
  </sheetViews>
  <sheetFormatPr defaultColWidth="16.140625" defaultRowHeight="12.75" x14ac:dyDescent="0.25"/>
  <cols>
    <col min="1" max="1" width="4.5703125" style="159" customWidth="1"/>
    <col min="2" max="2" width="46.85546875" style="2" customWidth="1"/>
    <col min="3" max="3" width="9.85546875" style="3" bestFit="1" customWidth="1"/>
    <col min="4" max="4" width="6.5703125" style="2" bestFit="1" customWidth="1"/>
    <col min="5" max="5" width="18" style="2" bestFit="1" customWidth="1"/>
    <col min="6" max="9" width="12.7109375" style="2" customWidth="1"/>
    <col min="10" max="10" width="12.7109375" style="51" customWidth="1"/>
    <col min="11" max="16384" width="16.140625" style="2"/>
  </cols>
  <sheetData>
    <row r="1" spans="1:10" s="82" customFormat="1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0" s="274" customFormat="1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0" ht="13.5" x14ac:dyDescent="0.25">
      <c r="B3" s="14"/>
      <c r="H3" s="358"/>
      <c r="I3" s="358"/>
      <c r="J3" s="358"/>
    </row>
    <row r="4" spans="1:10" s="51" customFormat="1" ht="15.75" x14ac:dyDescent="0.25">
      <c r="A4" s="350" t="s">
        <v>579</v>
      </c>
      <c r="B4" s="350"/>
      <c r="C4" s="350"/>
      <c r="D4" s="350"/>
      <c r="E4" s="350"/>
      <c r="F4" s="350"/>
      <c r="G4" s="350"/>
      <c r="H4" s="350"/>
      <c r="I4" s="350"/>
      <c r="J4" s="350"/>
    </row>
    <row r="6" spans="1:10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0" x14ac:dyDescent="0.25">
      <c r="A8" s="368" t="s">
        <v>713</v>
      </c>
      <c r="B8" s="368"/>
      <c r="C8" s="368"/>
      <c r="D8" s="368"/>
      <c r="E8" s="368"/>
      <c r="F8" s="368"/>
      <c r="G8" s="368"/>
      <c r="H8" s="368"/>
      <c r="I8" s="368"/>
      <c r="J8" s="368"/>
    </row>
    <row r="9" spans="1:10" ht="13.5" x14ac:dyDescent="0.25">
      <c r="A9" s="152">
        <v>1</v>
      </c>
      <c r="B9" s="148" t="s">
        <v>66</v>
      </c>
      <c r="C9" s="33">
        <v>5</v>
      </c>
      <c r="D9" s="39" t="s">
        <v>2</v>
      </c>
      <c r="E9" s="33" t="s">
        <v>3</v>
      </c>
      <c r="F9" s="331"/>
      <c r="G9" s="56">
        <f>C9*F9</f>
        <v>0</v>
      </c>
      <c r="H9" s="23">
        <f>G9*0.095</f>
        <v>0</v>
      </c>
      <c r="I9" s="56">
        <f>SUM(G9:H9)</f>
        <v>0</v>
      </c>
      <c r="J9" s="86"/>
    </row>
    <row r="10" spans="1:10" s="51" customFormat="1" ht="13.5" x14ac:dyDescent="0.25">
      <c r="A10" s="152">
        <v>2</v>
      </c>
      <c r="B10" s="148" t="s">
        <v>487</v>
      </c>
      <c r="C10" s="33">
        <v>50</v>
      </c>
      <c r="D10" s="39" t="s">
        <v>2</v>
      </c>
      <c r="E10" s="33" t="s">
        <v>3</v>
      </c>
      <c r="F10" s="331"/>
      <c r="G10" s="56">
        <f t="shared" ref="G10:G73" si="0">C10*F10</f>
        <v>0</v>
      </c>
      <c r="H10" s="23">
        <f t="shared" ref="H10:H73" si="1">G10*0.095</f>
        <v>0</v>
      </c>
      <c r="I10" s="56">
        <f t="shared" ref="I10:I73" si="2">SUM(G10:H10)</f>
        <v>0</v>
      </c>
      <c r="J10" s="86"/>
    </row>
    <row r="11" spans="1:10" ht="13.5" x14ac:dyDescent="0.25">
      <c r="A11" s="152">
        <v>3</v>
      </c>
      <c r="B11" s="148" t="s">
        <v>7</v>
      </c>
      <c r="C11" s="33">
        <v>700</v>
      </c>
      <c r="D11" s="39" t="s">
        <v>2</v>
      </c>
      <c r="E11" s="33" t="s">
        <v>3</v>
      </c>
      <c r="F11" s="331"/>
      <c r="G11" s="56">
        <f t="shared" si="0"/>
        <v>0</v>
      </c>
      <c r="H11" s="23">
        <f t="shared" si="1"/>
        <v>0</v>
      </c>
      <c r="I11" s="56">
        <f t="shared" si="2"/>
        <v>0</v>
      </c>
      <c r="J11" s="86"/>
    </row>
    <row r="12" spans="1:10" ht="13.5" x14ac:dyDescent="0.25">
      <c r="A12" s="152">
        <v>4</v>
      </c>
      <c r="B12" s="149" t="s">
        <v>65</v>
      </c>
      <c r="C12" s="33">
        <v>100</v>
      </c>
      <c r="D12" s="39" t="s">
        <v>2</v>
      </c>
      <c r="E12" s="33" t="s">
        <v>3</v>
      </c>
      <c r="F12" s="331"/>
      <c r="G12" s="56">
        <f t="shared" si="0"/>
        <v>0</v>
      </c>
      <c r="H12" s="23">
        <f t="shared" si="1"/>
        <v>0</v>
      </c>
      <c r="I12" s="56">
        <f t="shared" si="2"/>
        <v>0</v>
      </c>
      <c r="J12" s="86"/>
    </row>
    <row r="13" spans="1:10" s="51" customFormat="1" ht="13.5" x14ac:dyDescent="0.25">
      <c r="A13" s="152">
        <v>5</v>
      </c>
      <c r="B13" s="148" t="s">
        <v>179</v>
      </c>
      <c r="C13" s="33">
        <v>100</v>
      </c>
      <c r="D13" s="39" t="s">
        <v>2</v>
      </c>
      <c r="E13" s="33" t="s">
        <v>3</v>
      </c>
      <c r="F13" s="331"/>
      <c r="G13" s="56">
        <f t="shared" si="0"/>
        <v>0</v>
      </c>
      <c r="H13" s="23">
        <f t="shared" si="1"/>
        <v>0</v>
      </c>
      <c r="I13" s="56">
        <f t="shared" si="2"/>
        <v>0</v>
      </c>
      <c r="J13" s="86"/>
    </row>
    <row r="14" spans="1:10" s="51" customFormat="1" ht="13.5" x14ac:dyDescent="0.25">
      <c r="A14" s="152">
        <v>6</v>
      </c>
      <c r="B14" s="148" t="s">
        <v>8</v>
      </c>
      <c r="C14" s="33">
        <v>1000</v>
      </c>
      <c r="D14" s="39" t="s">
        <v>2</v>
      </c>
      <c r="E14" s="33" t="s">
        <v>3</v>
      </c>
      <c r="F14" s="331"/>
      <c r="G14" s="56">
        <f t="shared" si="0"/>
        <v>0</v>
      </c>
      <c r="H14" s="23">
        <f t="shared" si="1"/>
        <v>0</v>
      </c>
      <c r="I14" s="56">
        <f t="shared" si="2"/>
        <v>0</v>
      </c>
      <c r="J14" s="86"/>
    </row>
    <row r="15" spans="1:10" ht="13.5" x14ac:dyDescent="0.25">
      <c r="A15" s="152">
        <v>7</v>
      </c>
      <c r="B15" s="148" t="s">
        <v>30</v>
      </c>
      <c r="C15" s="33">
        <v>1000</v>
      </c>
      <c r="D15" s="39" t="s">
        <v>2</v>
      </c>
      <c r="E15" s="33" t="s">
        <v>3</v>
      </c>
      <c r="F15" s="331"/>
      <c r="G15" s="56">
        <f t="shared" si="0"/>
        <v>0</v>
      </c>
      <c r="H15" s="23">
        <f t="shared" si="1"/>
        <v>0</v>
      </c>
      <c r="I15" s="56">
        <f t="shared" si="2"/>
        <v>0</v>
      </c>
      <c r="J15" s="86"/>
    </row>
    <row r="16" spans="1:10" s="51" customFormat="1" ht="13.5" x14ac:dyDescent="0.25">
      <c r="A16" s="152">
        <v>8</v>
      </c>
      <c r="B16" s="148" t="s">
        <v>9</v>
      </c>
      <c r="C16" s="33">
        <v>2000</v>
      </c>
      <c r="D16" s="39" t="s">
        <v>2</v>
      </c>
      <c r="E16" s="33" t="s">
        <v>3</v>
      </c>
      <c r="F16" s="331"/>
      <c r="G16" s="56">
        <f t="shared" si="0"/>
        <v>0</v>
      </c>
      <c r="H16" s="23">
        <f t="shared" si="1"/>
        <v>0</v>
      </c>
      <c r="I16" s="56">
        <f t="shared" si="2"/>
        <v>0</v>
      </c>
      <c r="J16" s="86"/>
    </row>
    <row r="17" spans="1:10" s="51" customFormat="1" ht="13.5" x14ac:dyDescent="0.25">
      <c r="A17" s="152">
        <v>9</v>
      </c>
      <c r="B17" s="148" t="s">
        <v>10</v>
      </c>
      <c r="C17" s="33">
        <v>60</v>
      </c>
      <c r="D17" s="39" t="s">
        <v>2</v>
      </c>
      <c r="E17" s="33" t="s">
        <v>3</v>
      </c>
      <c r="F17" s="331"/>
      <c r="G17" s="56">
        <f t="shared" si="0"/>
        <v>0</v>
      </c>
      <c r="H17" s="23">
        <f t="shared" si="1"/>
        <v>0</v>
      </c>
      <c r="I17" s="56">
        <f t="shared" si="2"/>
        <v>0</v>
      </c>
      <c r="J17" s="86"/>
    </row>
    <row r="18" spans="1:10" ht="13.5" x14ac:dyDescent="0.25">
      <c r="A18" s="152">
        <v>10</v>
      </c>
      <c r="B18" s="149" t="s">
        <v>82</v>
      </c>
      <c r="C18" s="33">
        <v>3</v>
      </c>
      <c r="D18" s="39" t="s">
        <v>2</v>
      </c>
      <c r="E18" s="33" t="s">
        <v>3</v>
      </c>
      <c r="F18" s="331"/>
      <c r="G18" s="56">
        <f t="shared" si="0"/>
        <v>0</v>
      </c>
      <c r="H18" s="23">
        <f t="shared" si="1"/>
        <v>0</v>
      </c>
      <c r="I18" s="56">
        <f t="shared" si="2"/>
        <v>0</v>
      </c>
      <c r="J18" s="86"/>
    </row>
    <row r="19" spans="1:10" s="51" customFormat="1" ht="13.5" x14ac:dyDescent="0.25">
      <c r="A19" s="152">
        <v>11</v>
      </c>
      <c r="B19" s="148" t="s">
        <v>6</v>
      </c>
      <c r="C19" s="33">
        <v>150</v>
      </c>
      <c r="D19" s="39" t="s">
        <v>2</v>
      </c>
      <c r="E19" s="33" t="s">
        <v>3</v>
      </c>
      <c r="F19" s="331"/>
      <c r="G19" s="56">
        <f t="shared" si="0"/>
        <v>0</v>
      </c>
      <c r="H19" s="23">
        <f t="shared" si="1"/>
        <v>0</v>
      </c>
      <c r="I19" s="56">
        <f t="shared" si="2"/>
        <v>0</v>
      </c>
      <c r="J19" s="86"/>
    </row>
    <row r="20" spans="1:10" ht="13.5" x14ac:dyDescent="0.25">
      <c r="A20" s="152">
        <v>12</v>
      </c>
      <c r="B20" s="176" t="s">
        <v>185</v>
      </c>
      <c r="C20" s="33">
        <v>30</v>
      </c>
      <c r="D20" s="39" t="s">
        <v>2</v>
      </c>
      <c r="E20" s="33" t="s">
        <v>3</v>
      </c>
      <c r="F20" s="331"/>
      <c r="G20" s="56">
        <f t="shared" si="0"/>
        <v>0</v>
      </c>
      <c r="H20" s="23">
        <f t="shared" si="1"/>
        <v>0</v>
      </c>
      <c r="I20" s="56">
        <f t="shared" si="2"/>
        <v>0</v>
      </c>
      <c r="J20" s="86"/>
    </row>
    <row r="21" spans="1:10" ht="13.5" x14ac:dyDescent="0.25">
      <c r="A21" s="152">
        <v>13</v>
      </c>
      <c r="B21" s="148" t="s">
        <v>180</v>
      </c>
      <c r="C21" s="33">
        <v>100</v>
      </c>
      <c r="D21" s="39" t="s">
        <v>2</v>
      </c>
      <c r="E21" s="33" t="s">
        <v>3</v>
      </c>
      <c r="F21" s="331"/>
      <c r="G21" s="56">
        <f t="shared" si="0"/>
        <v>0</v>
      </c>
      <c r="H21" s="23">
        <f t="shared" si="1"/>
        <v>0</v>
      </c>
      <c r="I21" s="56">
        <f t="shared" si="2"/>
        <v>0</v>
      </c>
      <c r="J21" s="86"/>
    </row>
    <row r="22" spans="1:10" ht="13.5" x14ac:dyDescent="0.25">
      <c r="A22" s="152">
        <v>14</v>
      </c>
      <c r="B22" s="148" t="s">
        <v>11</v>
      </c>
      <c r="C22" s="33">
        <v>100</v>
      </c>
      <c r="D22" s="39" t="s">
        <v>2</v>
      </c>
      <c r="E22" s="33" t="s">
        <v>3</v>
      </c>
      <c r="F22" s="331"/>
      <c r="G22" s="56">
        <f t="shared" si="0"/>
        <v>0</v>
      </c>
      <c r="H22" s="23">
        <f t="shared" si="1"/>
        <v>0</v>
      </c>
      <c r="I22" s="56">
        <f t="shared" si="2"/>
        <v>0</v>
      </c>
      <c r="J22" s="86"/>
    </row>
    <row r="23" spans="1:10" s="51" customFormat="1" ht="13.5" x14ac:dyDescent="0.25">
      <c r="A23" s="152">
        <v>15</v>
      </c>
      <c r="B23" s="148" t="s">
        <v>181</v>
      </c>
      <c r="C23" s="33">
        <v>1000</v>
      </c>
      <c r="D23" s="39" t="s">
        <v>2</v>
      </c>
      <c r="E23" s="33" t="s">
        <v>3</v>
      </c>
      <c r="F23" s="331"/>
      <c r="G23" s="56">
        <f t="shared" si="0"/>
        <v>0</v>
      </c>
      <c r="H23" s="23">
        <f t="shared" si="1"/>
        <v>0</v>
      </c>
      <c r="I23" s="56">
        <f t="shared" si="2"/>
        <v>0</v>
      </c>
      <c r="J23" s="86"/>
    </row>
    <row r="24" spans="1:10" ht="13.5" x14ac:dyDescent="0.25">
      <c r="A24" s="152">
        <v>16</v>
      </c>
      <c r="B24" s="148" t="s">
        <v>182</v>
      </c>
      <c r="C24" s="33">
        <v>50</v>
      </c>
      <c r="D24" s="39" t="s">
        <v>2</v>
      </c>
      <c r="E24" s="33" t="s">
        <v>3</v>
      </c>
      <c r="F24" s="331"/>
      <c r="G24" s="56">
        <f t="shared" si="0"/>
        <v>0</v>
      </c>
      <c r="H24" s="23">
        <f t="shared" si="1"/>
        <v>0</v>
      </c>
      <c r="I24" s="56">
        <f t="shared" si="2"/>
        <v>0</v>
      </c>
      <c r="J24" s="86"/>
    </row>
    <row r="25" spans="1:10" s="51" customFormat="1" ht="13.5" x14ac:dyDescent="0.25">
      <c r="A25" s="152">
        <v>17</v>
      </c>
      <c r="B25" s="148" t="s">
        <v>190</v>
      </c>
      <c r="C25" s="33">
        <v>250</v>
      </c>
      <c r="D25" s="39" t="s">
        <v>2</v>
      </c>
      <c r="E25" s="33" t="s">
        <v>3</v>
      </c>
      <c r="F25" s="331"/>
      <c r="G25" s="56">
        <f t="shared" si="0"/>
        <v>0</v>
      </c>
      <c r="H25" s="23">
        <f t="shared" si="1"/>
        <v>0</v>
      </c>
      <c r="I25" s="56">
        <f t="shared" si="2"/>
        <v>0</v>
      </c>
      <c r="J25" s="86"/>
    </row>
    <row r="26" spans="1:10" s="51" customFormat="1" ht="13.5" x14ac:dyDescent="0.25">
      <c r="A26" s="152">
        <v>18</v>
      </c>
      <c r="B26" s="148" t="s">
        <v>191</v>
      </c>
      <c r="C26" s="33">
        <v>1000</v>
      </c>
      <c r="D26" s="39" t="s">
        <v>2</v>
      </c>
      <c r="E26" s="33" t="s">
        <v>3</v>
      </c>
      <c r="F26" s="331"/>
      <c r="G26" s="56">
        <f t="shared" si="0"/>
        <v>0</v>
      </c>
      <c r="H26" s="23">
        <f t="shared" si="1"/>
        <v>0</v>
      </c>
      <c r="I26" s="56">
        <f t="shared" si="2"/>
        <v>0</v>
      </c>
      <c r="J26" s="86"/>
    </row>
    <row r="27" spans="1:10" s="51" customFormat="1" ht="13.5" x14ac:dyDescent="0.25">
      <c r="A27" s="152">
        <v>19</v>
      </c>
      <c r="B27" s="148" t="s">
        <v>192</v>
      </c>
      <c r="C27" s="33">
        <v>1000</v>
      </c>
      <c r="D27" s="39" t="s">
        <v>2</v>
      </c>
      <c r="E27" s="33" t="s">
        <v>3</v>
      </c>
      <c r="F27" s="331"/>
      <c r="G27" s="56">
        <f t="shared" si="0"/>
        <v>0</v>
      </c>
      <c r="H27" s="23">
        <f t="shared" si="1"/>
        <v>0</v>
      </c>
      <c r="I27" s="56">
        <f t="shared" si="2"/>
        <v>0</v>
      </c>
      <c r="J27" s="86"/>
    </row>
    <row r="28" spans="1:10" s="51" customFormat="1" ht="13.5" x14ac:dyDescent="0.25">
      <c r="A28" s="152">
        <v>20</v>
      </c>
      <c r="B28" s="148" t="s">
        <v>12</v>
      </c>
      <c r="C28" s="33">
        <v>600</v>
      </c>
      <c r="D28" s="39" t="s">
        <v>2</v>
      </c>
      <c r="E28" s="33" t="s">
        <v>3</v>
      </c>
      <c r="F28" s="331"/>
      <c r="G28" s="56">
        <f t="shared" si="0"/>
        <v>0</v>
      </c>
      <c r="H28" s="23">
        <f t="shared" si="1"/>
        <v>0</v>
      </c>
      <c r="I28" s="56">
        <f t="shared" si="2"/>
        <v>0</v>
      </c>
      <c r="J28" s="86"/>
    </row>
    <row r="29" spans="1:10" ht="13.5" x14ac:dyDescent="0.25">
      <c r="A29" s="152">
        <v>21</v>
      </c>
      <c r="B29" s="148" t="s">
        <v>13</v>
      </c>
      <c r="C29" s="33">
        <v>60</v>
      </c>
      <c r="D29" s="39" t="s">
        <v>2</v>
      </c>
      <c r="E29" s="33" t="s">
        <v>3</v>
      </c>
      <c r="F29" s="331"/>
      <c r="G29" s="56">
        <f t="shared" si="0"/>
        <v>0</v>
      </c>
      <c r="H29" s="23">
        <f t="shared" si="1"/>
        <v>0</v>
      </c>
      <c r="I29" s="56">
        <f t="shared" si="2"/>
        <v>0</v>
      </c>
      <c r="J29" s="86"/>
    </row>
    <row r="30" spans="1:10" s="51" customFormat="1" ht="13.5" x14ac:dyDescent="0.25">
      <c r="A30" s="152">
        <v>22</v>
      </c>
      <c r="B30" s="148" t="s">
        <v>188</v>
      </c>
      <c r="C30" s="33">
        <v>60</v>
      </c>
      <c r="D30" s="39" t="s">
        <v>2</v>
      </c>
      <c r="E30" s="33" t="s">
        <v>3</v>
      </c>
      <c r="F30" s="331"/>
      <c r="G30" s="56">
        <f t="shared" si="0"/>
        <v>0</v>
      </c>
      <c r="H30" s="23">
        <f t="shared" si="1"/>
        <v>0</v>
      </c>
      <c r="I30" s="56">
        <f t="shared" si="2"/>
        <v>0</v>
      </c>
      <c r="J30" s="86"/>
    </row>
    <row r="31" spans="1:10" s="124" customFormat="1" ht="13.5" x14ac:dyDescent="0.25">
      <c r="A31" s="152">
        <v>23</v>
      </c>
      <c r="B31" s="316" t="s">
        <v>458</v>
      </c>
      <c r="C31" s="306">
        <v>40</v>
      </c>
      <c r="D31" s="307" t="s">
        <v>2</v>
      </c>
      <c r="E31" s="33" t="s">
        <v>3</v>
      </c>
      <c r="F31" s="331"/>
      <c r="G31" s="56">
        <f t="shared" si="0"/>
        <v>0</v>
      </c>
      <c r="H31" s="23">
        <f t="shared" si="1"/>
        <v>0</v>
      </c>
      <c r="I31" s="56">
        <f t="shared" si="2"/>
        <v>0</v>
      </c>
      <c r="J31" s="86"/>
    </row>
    <row r="32" spans="1:10" s="51" customFormat="1" ht="13.5" x14ac:dyDescent="0.25">
      <c r="A32" s="152">
        <v>24</v>
      </c>
      <c r="B32" s="148" t="s">
        <v>187</v>
      </c>
      <c r="C32" s="33">
        <v>150</v>
      </c>
      <c r="D32" s="39" t="s">
        <v>2</v>
      </c>
      <c r="E32" s="33" t="s">
        <v>3</v>
      </c>
      <c r="F32" s="331"/>
      <c r="G32" s="56">
        <f t="shared" si="0"/>
        <v>0</v>
      </c>
      <c r="H32" s="23">
        <f t="shared" si="1"/>
        <v>0</v>
      </c>
      <c r="I32" s="56">
        <f t="shared" si="2"/>
        <v>0</v>
      </c>
      <c r="J32" s="86"/>
    </row>
    <row r="33" spans="1:10" ht="13.5" x14ac:dyDescent="0.25">
      <c r="A33" s="152">
        <v>25</v>
      </c>
      <c r="B33" s="148" t="s">
        <v>63</v>
      </c>
      <c r="C33" s="33">
        <v>100</v>
      </c>
      <c r="D33" s="39" t="s">
        <v>2</v>
      </c>
      <c r="E33" s="33" t="s">
        <v>3</v>
      </c>
      <c r="F33" s="331"/>
      <c r="G33" s="56">
        <f t="shared" si="0"/>
        <v>0</v>
      </c>
      <c r="H33" s="23">
        <f t="shared" si="1"/>
        <v>0</v>
      </c>
      <c r="I33" s="56">
        <f t="shared" si="2"/>
        <v>0</v>
      </c>
      <c r="J33" s="86"/>
    </row>
    <row r="34" spans="1:10" ht="13.5" x14ac:dyDescent="0.25">
      <c r="A34" s="152">
        <v>26</v>
      </c>
      <c r="B34" s="148" t="s">
        <v>373</v>
      </c>
      <c r="C34" s="33">
        <v>800</v>
      </c>
      <c r="D34" s="39" t="s">
        <v>2</v>
      </c>
      <c r="E34" s="33" t="s">
        <v>3</v>
      </c>
      <c r="F34" s="331"/>
      <c r="G34" s="56">
        <f t="shared" si="0"/>
        <v>0</v>
      </c>
      <c r="H34" s="23">
        <f t="shared" si="1"/>
        <v>0</v>
      </c>
      <c r="I34" s="56">
        <f t="shared" si="2"/>
        <v>0</v>
      </c>
      <c r="J34" s="86"/>
    </row>
    <row r="35" spans="1:10" s="51" customFormat="1" ht="13.5" x14ac:dyDescent="0.25">
      <c r="A35" s="152">
        <v>27</v>
      </c>
      <c r="B35" s="148" t="s">
        <v>374</v>
      </c>
      <c r="C35" s="33">
        <v>100</v>
      </c>
      <c r="D35" s="39" t="s">
        <v>2</v>
      </c>
      <c r="E35" s="33" t="s">
        <v>3</v>
      </c>
      <c r="F35" s="331"/>
      <c r="G35" s="56">
        <f t="shared" si="0"/>
        <v>0</v>
      </c>
      <c r="H35" s="23">
        <f t="shared" si="1"/>
        <v>0</v>
      </c>
      <c r="I35" s="56">
        <f t="shared" si="2"/>
        <v>0</v>
      </c>
      <c r="J35" s="86"/>
    </row>
    <row r="36" spans="1:10" ht="13.5" x14ac:dyDescent="0.25">
      <c r="A36" s="152">
        <v>28</v>
      </c>
      <c r="B36" s="149" t="s">
        <v>52</v>
      </c>
      <c r="C36" s="33">
        <v>30</v>
      </c>
      <c r="D36" s="39" t="s">
        <v>2</v>
      </c>
      <c r="E36" s="33" t="s">
        <v>3</v>
      </c>
      <c r="F36" s="331"/>
      <c r="G36" s="56">
        <f t="shared" si="0"/>
        <v>0</v>
      </c>
      <c r="H36" s="23">
        <f t="shared" si="1"/>
        <v>0</v>
      </c>
      <c r="I36" s="56">
        <f t="shared" si="2"/>
        <v>0</v>
      </c>
      <c r="J36" s="86"/>
    </row>
    <row r="37" spans="1:10" ht="13.5" x14ac:dyDescent="0.25">
      <c r="A37" s="152">
        <v>29</v>
      </c>
      <c r="B37" s="149" t="s">
        <v>67</v>
      </c>
      <c r="C37" s="33">
        <v>600</v>
      </c>
      <c r="D37" s="39" t="s">
        <v>2</v>
      </c>
      <c r="E37" s="33" t="s">
        <v>3</v>
      </c>
      <c r="F37" s="331"/>
      <c r="G37" s="56">
        <f t="shared" si="0"/>
        <v>0</v>
      </c>
      <c r="H37" s="23">
        <f t="shared" si="1"/>
        <v>0</v>
      </c>
      <c r="I37" s="56">
        <f t="shared" si="2"/>
        <v>0</v>
      </c>
      <c r="J37" s="86"/>
    </row>
    <row r="38" spans="1:10" ht="13.5" x14ac:dyDescent="0.25">
      <c r="A38" s="152">
        <v>30</v>
      </c>
      <c r="B38" s="149" t="s">
        <v>53</v>
      </c>
      <c r="C38" s="33">
        <v>1500</v>
      </c>
      <c r="D38" s="39" t="s">
        <v>2</v>
      </c>
      <c r="E38" s="33" t="s">
        <v>3</v>
      </c>
      <c r="F38" s="331"/>
      <c r="G38" s="56">
        <f t="shared" si="0"/>
        <v>0</v>
      </c>
      <c r="H38" s="23">
        <f t="shared" si="1"/>
        <v>0</v>
      </c>
      <c r="I38" s="56">
        <f t="shared" si="2"/>
        <v>0</v>
      </c>
      <c r="J38" s="86"/>
    </row>
    <row r="39" spans="1:10" s="124" customFormat="1" ht="13.5" x14ac:dyDescent="0.25">
      <c r="A39" s="152">
        <v>31</v>
      </c>
      <c r="B39" s="225" t="s">
        <v>455</v>
      </c>
      <c r="C39" s="306">
        <v>100</v>
      </c>
      <c r="D39" s="307" t="s">
        <v>2</v>
      </c>
      <c r="E39" s="33" t="s">
        <v>3</v>
      </c>
      <c r="F39" s="331"/>
      <c r="G39" s="56">
        <f t="shared" si="0"/>
        <v>0</v>
      </c>
      <c r="H39" s="23">
        <f t="shared" si="1"/>
        <v>0</v>
      </c>
      <c r="I39" s="56">
        <f t="shared" si="2"/>
        <v>0</v>
      </c>
      <c r="J39" s="86"/>
    </row>
    <row r="40" spans="1:10" s="51" customFormat="1" ht="13.5" x14ac:dyDescent="0.25">
      <c r="A40" s="152">
        <v>32</v>
      </c>
      <c r="B40" s="148" t="s">
        <v>14</v>
      </c>
      <c r="C40" s="33">
        <v>80</v>
      </c>
      <c r="D40" s="39" t="s">
        <v>2</v>
      </c>
      <c r="E40" s="33" t="s">
        <v>3</v>
      </c>
      <c r="F40" s="331"/>
      <c r="G40" s="56">
        <f t="shared" si="0"/>
        <v>0</v>
      </c>
      <c r="H40" s="23">
        <f t="shared" si="1"/>
        <v>0</v>
      </c>
      <c r="I40" s="56">
        <f t="shared" si="2"/>
        <v>0</v>
      </c>
      <c r="J40" s="86"/>
    </row>
    <row r="41" spans="1:10" ht="13.5" x14ac:dyDescent="0.25">
      <c r="A41" s="152">
        <v>33</v>
      </c>
      <c r="B41" s="149" t="s">
        <v>375</v>
      </c>
      <c r="C41" s="33">
        <v>100</v>
      </c>
      <c r="D41" s="39" t="s">
        <v>2</v>
      </c>
      <c r="E41" s="33" t="s">
        <v>3</v>
      </c>
      <c r="F41" s="331"/>
      <c r="G41" s="56">
        <f t="shared" si="0"/>
        <v>0</v>
      </c>
      <c r="H41" s="23">
        <f t="shared" si="1"/>
        <v>0</v>
      </c>
      <c r="I41" s="56">
        <f t="shared" si="2"/>
        <v>0</v>
      </c>
      <c r="J41" s="86"/>
    </row>
    <row r="42" spans="1:10" ht="13.5" x14ac:dyDescent="0.25">
      <c r="A42" s="152">
        <v>34</v>
      </c>
      <c r="B42" s="148" t="s">
        <v>15</v>
      </c>
      <c r="C42" s="33">
        <v>450</v>
      </c>
      <c r="D42" s="39" t="s">
        <v>2</v>
      </c>
      <c r="E42" s="33" t="s">
        <v>3</v>
      </c>
      <c r="F42" s="331"/>
      <c r="G42" s="56">
        <f t="shared" si="0"/>
        <v>0</v>
      </c>
      <c r="H42" s="23">
        <f t="shared" si="1"/>
        <v>0</v>
      </c>
      <c r="I42" s="56">
        <f t="shared" si="2"/>
        <v>0</v>
      </c>
      <c r="J42" s="86"/>
    </row>
    <row r="43" spans="1:10" ht="13.5" x14ac:dyDescent="0.25">
      <c r="A43" s="152">
        <v>35</v>
      </c>
      <c r="B43" s="148" t="s">
        <v>46</v>
      </c>
      <c r="C43" s="33">
        <v>150</v>
      </c>
      <c r="D43" s="39" t="s">
        <v>2</v>
      </c>
      <c r="E43" s="33" t="s">
        <v>3</v>
      </c>
      <c r="F43" s="331"/>
      <c r="G43" s="56">
        <f t="shared" si="0"/>
        <v>0</v>
      </c>
      <c r="H43" s="23">
        <f t="shared" si="1"/>
        <v>0</v>
      </c>
      <c r="I43" s="56">
        <f t="shared" si="2"/>
        <v>0</v>
      </c>
      <c r="J43" s="86"/>
    </row>
    <row r="44" spans="1:10" ht="13.5" x14ac:dyDescent="0.25">
      <c r="A44" s="152">
        <v>36</v>
      </c>
      <c r="B44" s="148" t="s">
        <v>184</v>
      </c>
      <c r="C44" s="33">
        <v>150</v>
      </c>
      <c r="D44" s="39" t="s">
        <v>2</v>
      </c>
      <c r="E44" s="33" t="s">
        <v>3</v>
      </c>
      <c r="F44" s="331"/>
      <c r="G44" s="56">
        <f t="shared" si="0"/>
        <v>0</v>
      </c>
      <c r="H44" s="23">
        <f t="shared" si="1"/>
        <v>0</v>
      </c>
      <c r="I44" s="56">
        <f t="shared" si="2"/>
        <v>0</v>
      </c>
      <c r="J44" s="86"/>
    </row>
    <row r="45" spans="1:10" s="51" customFormat="1" ht="13.5" x14ac:dyDescent="0.25">
      <c r="A45" s="152">
        <v>37</v>
      </c>
      <c r="B45" s="148" t="s">
        <v>189</v>
      </c>
      <c r="C45" s="33">
        <v>100</v>
      </c>
      <c r="D45" s="39" t="s">
        <v>2</v>
      </c>
      <c r="E45" s="33" t="s">
        <v>3</v>
      </c>
      <c r="F45" s="331"/>
      <c r="G45" s="56">
        <f t="shared" si="0"/>
        <v>0</v>
      </c>
      <c r="H45" s="23">
        <f t="shared" si="1"/>
        <v>0</v>
      </c>
      <c r="I45" s="56">
        <f t="shared" si="2"/>
        <v>0</v>
      </c>
      <c r="J45" s="86"/>
    </row>
    <row r="46" spans="1:10" ht="13.5" x14ac:dyDescent="0.25">
      <c r="A46" s="152">
        <v>38</v>
      </c>
      <c r="B46" s="148" t="s">
        <v>16</v>
      </c>
      <c r="C46" s="33">
        <v>120</v>
      </c>
      <c r="D46" s="39" t="s">
        <v>2</v>
      </c>
      <c r="E46" s="33" t="s">
        <v>3</v>
      </c>
      <c r="F46" s="331"/>
      <c r="G46" s="56">
        <f t="shared" si="0"/>
        <v>0</v>
      </c>
      <c r="H46" s="23">
        <f t="shared" si="1"/>
        <v>0</v>
      </c>
      <c r="I46" s="56">
        <f t="shared" si="2"/>
        <v>0</v>
      </c>
      <c r="J46" s="86"/>
    </row>
    <row r="47" spans="1:10" s="51" customFormat="1" ht="13.5" x14ac:dyDescent="0.25">
      <c r="A47" s="152">
        <v>39</v>
      </c>
      <c r="B47" s="149" t="s">
        <v>54</v>
      </c>
      <c r="C47" s="33">
        <v>105</v>
      </c>
      <c r="D47" s="39" t="s">
        <v>2</v>
      </c>
      <c r="E47" s="33" t="s">
        <v>3</v>
      </c>
      <c r="F47" s="331"/>
      <c r="G47" s="56">
        <f t="shared" si="0"/>
        <v>0</v>
      </c>
      <c r="H47" s="23">
        <f t="shared" si="1"/>
        <v>0</v>
      </c>
      <c r="I47" s="56">
        <f t="shared" si="2"/>
        <v>0</v>
      </c>
      <c r="J47" s="86"/>
    </row>
    <row r="48" spans="1:10" ht="13.5" x14ac:dyDescent="0.25">
      <c r="A48" s="152">
        <v>40</v>
      </c>
      <c r="B48" s="148" t="s">
        <v>68</v>
      </c>
      <c r="C48" s="33">
        <v>75</v>
      </c>
      <c r="D48" s="39" t="s">
        <v>2</v>
      </c>
      <c r="E48" s="33" t="s">
        <v>3</v>
      </c>
      <c r="F48" s="331"/>
      <c r="G48" s="56">
        <f t="shared" si="0"/>
        <v>0</v>
      </c>
      <c r="H48" s="23">
        <f t="shared" si="1"/>
        <v>0</v>
      </c>
      <c r="I48" s="56">
        <f t="shared" si="2"/>
        <v>0</v>
      </c>
      <c r="J48" s="86"/>
    </row>
    <row r="49" spans="1:10" s="51" customFormat="1" ht="13.5" x14ac:dyDescent="0.25">
      <c r="A49" s="152">
        <v>41</v>
      </c>
      <c r="B49" s="148" t="s">
        <v>186</v>
      </c>
      <c r="C49" s="33">
        <v>240</v>
      </c>
      <c r="D49" s="39" t="s">
        <v>2</v>
      </c>
      <c r="E49" s="33" t="s">
        <v>3</v>
      </c>
      <c r="F49" s="331"/>
      <c r="G49" s="56">
        <f t="shared" si="0"/>
        <v>0</v>
      </c>
      <c r="H49" s="23">
        <f t="shared" si="1"/>
        <v>0</v>
      </c>
      <c r="I49" s="56">
        <f t="shared" si="2"/>
        <v>0</v>
      </c>
      <c r="J49" s="86"/>
    </row>
    <row r="50" spans="1:10" s="48" customFormat="1" ht="25.5" x14ac:dyDescent="0.25">
      <c r="A50" s="152">
        <v>42</v>
      </c>
      <c r="B50" s="149" t="s">
        <v>456</v>
      </c>
      <c r="C50" s="33">
        <v>1000</v>
      </c>
      <c r="D50" s="39" t="s">
        <v>2</v>
      </c>
      <c r="E50" s="33" t="s">
        <v>3</v>
      </c>
      <c r="F50" s="331"/>
      <c r="G50" s="56">
        <f t="shared" si="0"/>
        <v>0</v>
      </c>
      <c r="H50" s="23">
        <f t="shared" si="1"/>
        <v>0</v>
      </c>
      <c r="I50" s="56">
        <f t="shared" si="2"/>
        <v>0</v>
      </c>
      <c r="J50" s="86"/>
    </row>
    <row r="51" spans="1:10" s="51" customFormat="1" ht="13.5" x14ac:dyDescent="0.25">
      <c r="A51" s="152">
        <v>43</v>
      </c>
      <c r="B51" s="148" t="s">
        <v>31</v>
      </c>
      <c r="C51" s="33">
        <v>700</v>
      </c>
      <c r="D51" s="39" t="s">
        <v>2</v>
      </c>
      <c r="E51" s="33" t="s">
        <v>3</v>
      </c>
      <c r="F51" s="331"/>
      <c r="G51" s="56">
        <f t="shared" si="0"/>
        <v>0</v>
      </c>
      <c r="H51" s="23">
        <f t="shared" si="1"/>
        <v>0</v>
      </c>
      <c r="I51" s="56">
        <f t="shared" si="2"/>
        <v>0</v>
      </c>
      <c r="J51" s="86"/>
    </row>
    <row r="52" spans="1:10" ht="13.5" x14ac:dyDescent="0.25">
      <c r="A52" s="152">
        <v>44</v>
      </c>
      <c r="B52" s="149" t="s">
        <v>183</v>
      </c>
      <c r="C52" s="33">
        <v>30</v>
      </c>
      <c r="D52" s="39" t="s">
        <v>2</v>
      </c>
      <c r="E52" s="33" t="s">
        <v>3</v>
      </c>
      <c r="F52" s="331"/>
      <c r="G52" s="56">
        <f t="shared" si="0"/>
        <v>0</v>
      </c>
      <c r="H52" s="23">
        <f t="shared" si="1"/>
        <v>0</v>
      </c>
      <c r="I52" s="56">
        <f t="shared" si="2"/>
        <v>0</v>
      </c>
      <c r="J52" s="86"/>
    </row>
    <row r="53" spans="1:10" s="51" customFormat="1" ht="13.5" x14ac:dyDescent="0.25">
      <c r="A53" s="152">
        <v>45</v>
      </c>
      <c r="B53" s="148" t="s">
        <v>90</v>
      </c>
      <c r="C53" s="33">
        <v>300</v>
      </c>
      <c r="D53" s="39" t="s">
        <v>2</v>
      </c>
      <c r="E53" s="33" t="s">
        <v>3</v>
      </c>
      <c r="F53" s="331"/>
      <c r="G53" s="56">
        <f t="shared" si="0"/>
        <v>0</v>
      </c>
      <c r="H53" s="23">
        <f t="shared" si="1"/>
        <v>0</v>
      </c>
      <c r="I53" s="56">
        <f t="shared" si="2"/>
        <v>0</v>
      </c>
      <c r="J53" s="86"/>
    </row>
    <row r="54" spans="1:10" ht="13.5" x14ac:dyDescent="0.25">
      <c r="A54" s="152">
        <v>46</v>
      </c>
      <c r="B54" s="148" t="s">
        <v>178</v>
      </c>
      <c r="C54" s="33">
        <v>400</v>
      </c>
      <c r="D54" s="39" t="s">
        <v>2</v>
      </c>
      <c r="E54" s="33" t="s">
        <v>3</v>
      </c>
      <c r="F54" s="331"/>
      <c r="G54" s="56">
        <f t="shared" si="0"/>
        <v>0</v>
      </c>
      <c r="H54" s="23">
        <f t="shared" si="1"/>
        <v>0</v>
      </c>
      <c r="I54" s="56">
        <f t="shared" si="2"/>
        <v>0</v>
      </c>
      <c r="J54" s="86"/>
    </row>
    <row r="55" spans="1:10" ht="13.5" x14ac:dyDescent="0.25">
      <c r="A55" s="152">
        <v>47</v>
      </c>
      <c r="B55" s="148" t="s">
        <v>41</v>
      </c>
      <c r="C55" s="33">
        <v>900</v>
      </c>
      <c r="D55" s="39" t="s">
        <v>2</v>
      </c>
      <c r="E55" s="33" t="s">
        <v>3</v>
      </c>
      <c r="F55" s="331"/>
      <c r="G55" s="56">
        <f t="shared" si="0"/>
        <v>0</v>
      </c>
      <c r="H55" s="23">
        <f t="shared" si="1"/>
        <v>0</v>
      </c>
      <c r="I55" s="56">
        <f t="shared" si="2"/>
        <v>0</v>
      </c>
      <c r="J55" s="86"/>
    </row>
    <row r="56" spans="1:10" s="124" customFormat="1" ht="13.5" x14ac:dyDescent="0.25">
      <c r="A56" s="152">
        <v>48</v>
      </c>
      <c r="B56" s="316" t="s">
        <v>457</v>
      </c>
      <c r="C56" s="306">
        <v>100</v>
      </c>
      <c r="D56" s="307" t="s">
        <v>2</v>
      </c>
      <c r="E56" s="33" t="s">
        <v>3</v>
      </c>
      <c r="F56" s="331"/>
      <c r="G56" s="56">
        <f t="shared" si="0"/>
        <v>0</v>
      </c>
      <c r="H56" s="23">
        <f t="shared" si="1"/>
        <v>0</v>
      </c>
      <c r="I56" s="56">
        <f t="shared" si="2"/>
        <v>0</v>
      </c>
      <c r="J56" s="86"/>
    </row>
    <row r="57" spans="1:10" ht="13.5" x14ac:dyDescent="0.25">
      <c r="A57" s="152">
        <v>49</v>
      </c>
      <c r="B57" s="148" t="s">
        <v>40</v>
      </c>
      <c r="C57" s="33">
        <v>7500</v>
      </c>
      <c r="D57" s="39" t="s">
        <v>2</v>
      </c>
      <c r="E57" s="33" t="s">
        <v>3</v>
      </c>
      <c r="F57" s="331"/>
      <c r="G57" s="56">
        <f t="shared" si="0"/>
        <v>0</v>
      </c>
      <c r="H57" s="23">
        <f t="shared" si="1"/>
        <v>0</v>
      </c>
      <c r="I57" s="56">
        <f t="shared" si="2"/>
        <v>0</v>
      </c>
      <c r="J57" s="86"/>
    </row>
    <row r="58" spans="1:10" ht="13.5" x14ac:dyDescent="0.25">
      <c r="A58" s="152">
        <v>50</v>
      </c>
      <c r="B58" s="148" t="s">
        <v>37</v>
      </c>
      <c r="C58" s="33">
        <v>300</v>
      </c>
      <c r="D58" s="39" t="s">
        <v>2</v>
      </c>
      <c r="E58" s="33" t="s">
        <v>3</v>
      </c>
      <c r="F58" s="331"/>
      <c r="G58" s="56">
        <f t="shared" si="0"/>
        <v>0</v>
      </c>
      <c r="H58" s="23">
        <f t="shared" si="1"/>
        <v>0</v>
      </c>
      <c r="I58" s="56">
        <f t="shared" si="2"/>
        <v>0</v>
      </c>
      <c r="J58" s="86"/>
    </row>
    <row r="59" spans="1:10" ht="13.5" x14ac:dyDescent="0.25">
      <c r="A59" s="152">
        <v>51</v>
      </c>
      <c r="B59" s="149" t="s">
        <v>36</v>
      </c>
      <c r="C59" s="33">
        <v>800</v>
      </c>
      <c r="D59" s="39" t="s">
        <v>2</v>
      </c>
      <c r="E59" s="33" t="s">
        <v>3</v>
      </c>
      <c r="F59" s="331"/>
      <c r="G59" s="56">
        <f t="shared" si="0"/>
        <v>0</v>
      </c>
      <c r="H59" s="23">
        <f t="shared" si="1"/>
        <v>0</v>
      </c>
      <c r="I59" s="56">
        <f t="shared" si="2"/>
        <v>0</v>
      </c>
      <c r="J59" s="86"/>
    </row>
    <row r="60" spans="1:10" ht="25.5" x14ac:dyDescent="0.25">
      <c r="A60" s="152">
        <v>52</v>
      </c>
      <c r="B60" s="149" t="s">
        <v>55</v>
      </c>
      <c r="C60" s="33">
        <v>300</v>
      </c>
      <c r="D60" s="39" t="s">
        <v>2</v>
      </c>
      <c r="E60" s="33" t="s">
        <v>3</v>
      </c>
      <c r="F60" s="331"/>
      <c r="G60" s="56">
        <f t="shared" si="0"/>
        <v>0</v>
      </c>
      <c r="H60" s="23">
        <f t="shared" si="1"/>
        <v>0</v>
      </c>
      <c r="I60" s="56">
        <f t="shared" si="2"/>
        <v>0</v>
      </c>
      <c r="J60" s="86"/>
    </row>
    <row r="61" spans="1:10" ht="13.5" x14ac:dyDescent="0.25">
      <c r="A61" s="152">
        <v>53</v>
      </c>
      <c r="B61" s="149" t="s">
        <v>43</v>
      </c>
      <c r="C61" s="33">
        <v>300</v>
      </c>
      <c r="D61" s="39" t="s">
        <v>2</v>
      </c>
      <c r="E61" s="33" t="s">
        <v>3</v>
      </c>
      <c r="F61" s="331"/>
      <c r="G61" s="56">
        <f t="shared" si="0"/>
        <v>0</v>
      </c>
      <c r="H61" s="23">
        <f t="shared" si="1"/>
        <v>0</v>
      </c>
      <c r="I61" s="56">
        <f t="shared" si="2"/>
        <v>0</v>
      </c>
      <c r="J61" s="86"/>
    </row>
    <row r="62" spans="1:10" s="51" customFormat="1" ht="25.5" x14ac:dyDescent="0.25">
      <c r="A62" s="152">
        <v>54</v>
      </c>
      <c r="B62" s="149" t="s">
        <v>193</v>
      </c>
      <c r="C62" s="33">
        <v>600</v>
      </c>
      <c r="D62" s="39" t="s">
        <v>2</v>
      </c>
      <c r="E62" s="33" t="s">
        <v>3</v>
      </c>
      <c r="F62" s="331"/>
      <c r="G62" s="56">
        <f t="shared" si="0"/>
        <v>0</v>
      </c>
      <c r="H62" s="23">
        <f t="shared" si="1"/>
        <v>0</v>
      </c>
      <c r="I62" s="56">
        <f t="shared" si="2"/>
        <v>0</v>
      </c>
      <c r="J62" s="86"/>
    </row>
    <row r="63" spans="1:10" ht="13.5" x14ac:dyDescent="0.25">
      <c r="A63" s="152">
        <v>55</v>
      </c>
      <c r="B63" s="149" t="s">
        <v>56</v>
      </c>
      <c r="C63" s="33">
        <v>225</v>
      </c>
      <c r="D63" s="39" t="s">
        <v>2</v>
      </c>
      <c r="E63" s="33" t="s">
        <v>3</v>
      </c>
      <c r="F63" s="331"/>
      <c r="G63" s="56">
        <f t="shared" si="0"/>
        <v>0</v>
      </c>
      <c r="H63" s="23">
        <f t="shared" si="1"/>
        <v>0</v>
      </c>
      <c r="I63" s="56">
        <f t="shared" si="2"/>
        <v>0</v>
      </c>
      <c r="J63" s="86"/>
    </row>
    <row r="64" spans="1:10" ht="13.5" x14ac:dyDescent="0.25">
      <c r="A64" s="152">
        <v>56</v>
      </c>
      <c r="B64" s="149" t="s">
        <v>35</v>
      </c>
      <c r="C64" s="33">
        <v>600</v>
      </c>
      <c r="D64" s="39" t="s">
        <v>2</v>
      </c>
      <c r="E64" s="33" t="s">
        <v>3</v>
      </c>
      <c r="F64" s="331"/>
      <c r="G64" s="56">
        <f t="shared" si="0"/>
        <v>0</v>
      </c>
      <c r="H64" s="23">
        <f t="shared" si="1"/>
        <v>0</v>
      </c>
      <c r="I64" s="56">
        <f t="shared" si="2"/>
        <v>0</v>
      </c>
      <c r="J64" s="86"/>
    </row>
    <row r="65" spans="1:10" ht="13.5" x14ac:dyDescent="0.25">
      <c r="A65" s="152">
        <v>57</v>
      </c>
      <c r="B65" s="149" t="s">
        <v>38</v>
      </c>
      <c r="C65" s="33">
        <v>1400</v>
      </c>
      <c r="D65" s="39" t="s">
        <v>2</v>
      </c>
      <c r="E65" s="33" t="s">
        <v>3</v>
      </c>
      <c r="F65" s="331"/>
      <c r="G65" s="56">
        <f t="shared" si="0"/>
        <v>0</v>
      </c>
      <c r="H65" s="23">
        <f t="shared" si="1"/>
        <v>0</v>
      </c>
      <c r="I65" s="56">
        <f t="shared" si="2"/>
        <v>0</v>
      </c>
      <c r="J65" s="86"/>
    </row>
    <row r="66" spans="1:10" ht="13.5" x14ac:dyDescent="0.25">
      <c r="A66" s="152">
        <v>58</v>
      </c>
      <c r="B66" s="149" t="s">
        <v>22</v>
      </c>
      <c r="C66" s="33">
        <v>1000</v>
      </c>
      <c r="D66" s="39" t="s">
        <v>2</v>
      </c>
      <c r="E66" s="33" t="s">
        <v>3</v>
      </c>
      <c r="F66" s="331"/>
      <c r="G66" s="56">
        <f t="shared" si="0"/>
        <v>0</v>
      </c>
      <c r="H66" s="23">
        <f t="shared" si="1"/>
        <v>0</v>
      </c>
      <c r="I66" s="56">
        <f t="shared" si="2"/>
        <v>0</v>
      </c>
      <c r="J66" s="86"/>
    </row>
    <row r="67" spans="1:10" s="124" customFormat="1" ht="25.5" x14ac:dyDescent="0.25">
      <c r="A67" s="152">
        <v>59</v>
      </c>
      <c r="B67" s="225" t="s">
        <v>459</v>
      </c>
      <c r="C67" s="306">
        <v>2500</v>
      </c>
      <c r="D67" s="307" t="s">
        <v>2</v>
      </c>
      <c r="E67" s="33" t="s">
        <v>3</v>
      </c>
      <c r="F67" s="331"/>
      <c r="G67" s="56">
        <f t="shared" si="0"/>
        <v>0</v>
      </c>
      <c r="H67" s="23">
        <f t="shared" si="1"/>
        <v>0</v>
      </c>
      <c r="I67" s="56">
        <f t="shared" si="2"/>
        <v>0</v>
      </c>
      <c r="J67" s="86"/>
    </row>
    <row r="68" spans="1:10" s="124" customFormat="1" ht="13.5" x14ac:dyDescent="0.25">
      <c r="A68" s="152">
        <v>60</v>
      </c>
      <c r="B68" s="225" t="s">
        <v>460</v>
      </c>
      <c r="C68" s="306">
        <v>20</v>
      </c>
      <c r="D68" s="307" t="s">
        <v>2</v>
      </c>
      <c r="E68" s="33" t="s">
        <v>3</v>
      </c>
      <c r="F68" s="331"/>
      <c r="G68" s="56">
        <f t="shared" si="0"/>
        <v>0</v>
      </c>
      <c r="H68" s="23">
        <f t="shared" si="1"/>
        <v>0</v>
      </c>
      <c r="I68" s="56">
        <f t="shared" si="2"/>
        <v>0</v>
      </c>
      <c r="J68" s="86"/>
    </row>
    <row r="69" spans="1:10" ht="13.5" x14ac:dyDescent="0.25">
      <c r="A69" s="152">
        <v>61</v>
      </c>
      <c r="B69" s="149" t="s">
        <v>33</v>
      </c>
      <c r="C69" s="33">
        <v>600</v>
      </c>
      <c r="D69" s="39" t="s">
        <v>2</v>
      </c>
      <c r="E69" s="33" t="s">
        <v>3</v>
      </c>
      <c r="F69" s="331"/>
      <c r="G69" s="56">
        <f t="shared" si="0"/>
        <v>0</v>
      </c>
      <c r="H69" s="23">
        <f t="shared" si="1"/>
        <v>0</v>
      </c>
      <c r="I69" s="56">
        <f t="shared" si="2"/>
        <v>0</v>
      </c>
      <c r="J69" s="86"/>
    </row>
    <row r="70" spans="1:10" ht="13.5" x14ac:dyDescent="0.25">
      <c r="A70" s="152">
        <v>62</v>
      </c>
      <c r="B70" s="149" t="s">
        <v>23</v>
      </c>
      <c r="C70" s="33">
        <v>1500</v>
      </c>
      <c r="D70" s="39" t="s">
        <v>2</v>
      </c>
      <c r="E70" s="33" t="s">
        <v>3</v>
      </c>
      <c r="F70" s="331"/>
      <c r="G70" s="56">
        <f t="shared" si="0"/>
        <v>0</v>
      </c>
      <c r="H70" s="23">
        <f t="shared" si="1"/>
        <v>0</v>
      </c>
      <c r="I70" s="56">
        <f t="shared" si="2"/>
        <v>0</v>
      </c>
      <c r="J70" s="86"/>
    </row>
    <row r="71" spans="1:10" ht="13.5" x14ac:dyDescent="0.25">
      <c r="A71" s="152">
        <v>63</v>
      </c>
      <c r="B71" s="149" t="s">
        <v>48</v>
      </c>
      <c r="C71" s="33">
        <v>300</v>
      </c>
      <c r="D71" s="39" t="s">
        <v>2</v>
      </c>
      <c r="E71" s="33" t="s">
        <v>3</v>
      </c>
      <c r="F71" s="331"/>
      <c r="G71" s="56">
        <f t="shared" si="0"/>
        <v>0</v>
      </c>
      <c r="H71" s="23">
        <f t="shared" si="1"/>
        <v>0</v>
      </c>
      <c r="I71" s="56">
        <f t="shared" si="2"/>
        <v>0</v>
      </c>
      <c r="J71" s="86"/>
    </row>
    <row r="72" spans="1:10" s="51" customFormat="1" ht="13.5" x14ac:dyDescent="0.25">
      <c r="A72" s="152">
        <v>64</v>
      </c>
      <c r="B72" s="149" t="s">
        <v>273</v>
      </c>
      <c r="C72" s="33">
        <v>300</v>
      </c>
      <c r="D72" s="39" t="s">
        <v>2</v>
      </c>
      <c r="E72" s="33" t="s">
        <v>3</v>
      </c>
      <c r="F72" s="331"/>
      <c r="G72" s="56">
        <f t="shared" si="0"/>
        <v>0</v>
      </c>
      <c r="H72" s="23">
        <f t="shared" si="1"/>
        <v>0</v>
      </c>
      <c r="I72" s="56">
        <f t="shared" si="2"/>
        <v>0</v>
      </c>
      <c r="J72" s="86"/>
    </row>
    <row r="73" spans="1:10" s="51" customFormat="1" ht="13.5" x14ac:dyDescent="0.25">
      <c r="A73" s="152">
        <v>65</v>
      </c>
      <c r="B73" s="149" t="s">
        <v>272</v>
      </c>
      <c r="C73" s="33">
        <v>300</v>
      </c>
      <c r="D73" s="39" t="s">
        <v>2</v>
      </c>
      <c r="E73" s="33" t="s">
        <v>3</v>
      </c>
      <c r="F73" s="331"/>
      <c r="G73" s="56">
        <f t="shared" si="0"/>
        <v>0</v>
      </c>
      <c r="H73" s="23">
        <f t="shared" si="1"/>
        <v>0</v>
      </c>
      <c r="I73" s="56">
        <f t="shared" si="2"/>
        <v>0</v>
      </c>
      <c r="J73" s="86"/>
    </row>
    <row r="74" spans="1:10" s="51" customFormat="1" ht="13.5" x14ac:dyDescent="0.25">
      <c r="A74" s="152">
        <v>66</v>
      </c>
      <c r="B74" s="149" t="s">
        <v>274</v>
      </c>
      <c r="C74" s="33">
        <v>100</v>
      </c>
      <c r="D74" s="39" t="s">
        <v>2</v>
      </c>
      <c r="E74" s="33" t="s">
        <v>3</v>
      </c>
      <c r="F74" s="331"/>
      <c r="G74" s="56">
        <f t="shared" ref="G74:G77" si="3">C74*F74</f>
        <v>0</v>
      </c>
      <c r="H74" s="23">
        <f t="shared" ref="H74:H77" si="4">G74*0.095</f>
        <v>0</v>
      </c>
      <c r="I74" s="56">
        <f t="shared" ref="I74:I77" si="5">SUM(G74:H74)</f>
        <v>0</v>
      </c>
      <c r="J74" s="86"/>
    </row>
    <row r="75" spans="1:10" ht="25.5" x14ac:dyDescent="0.25">
      <c r="A75" s="152">
        <v>67</v>
      </c>
      <c r="B75" s="149" t="s">
        <v>39</v>
      </c>
      <c r="C75" s="33">
        <v>2500</v>
      </c>
      <c r="D75" s="39" t="s">
        <v>2</v>
      </c>
      <c r="E75" s="33" t="s">
        <v>3</v>
      </c>
      <c r="F75" s="331"/>
      <c r="G75" s="56">
        <f t="shared" si="3"/>
        <v>0</v>
      </c>
      <c r="H75" s="23">
        <f t="shared" si="4"/>
        <v>0</v>
      </c>
      <c r="I75" s="56">
        <f t="shared" si="5"/>
        <v>0</v>
      </c>
      <c r="J75" s="86"/>
    </row>
    <row r="76" spans="1:10" ht="13.5" x14ac:dyDescent="0.25">
      <c r="A76" s="152">
        <v>68</v>
      </c>
      <c r="B76" s="149" t="s">
        <v>34</v>
      </c>
      <c r="C76" s="150">
        <v>90</v>
      </c>
      <c r="D76" s="39" t="s">
        <v>2</v>
      </c>
      <c r="E76" s="33" t="s">
        <v>3</v>
      </c>
      <c r="F76" s="331"/>
      <c r="G76" s="56">
        <f t="shared" si="3"/>
        <v>0</v>
      </c>
      <c r="H76" s="23">
        <f t="shared" si="4"/>
        <v>0</v>
      </c>
      <c r="I76" s="56">
        <f t="shared" si="5"/>
        <v>0</v>
      </c>
      <c r="J76" s="86"/>
    </row>
    <row r="77" spans="1:10" ht="13.5" x14ac:dyDescent="0.25">
      <c r="A77" s="152">
        <v>69</v>
      </c>
      <c r="B77" s="149" t="s">
        <v>24</v>
      </c>
      <c r="C77" s="33">
        <v>300</v>
      </c>
      <c r="D77" s="39" t="s">
        <v>2</v>
      </c>
      <c r="E77" s="33" t="s">
        <v>3</v>
      </c>
      <c r="F77" s="331"/>
      <c r="G77" s="56">
        <f t="shared" si="3"/>
        <v>0</v>
      </c>
      <c r="H77" s="23">
        <f t="shared" si="4"/>
        <v>0</v>
      </c>
      <c r="I77" s="56">
        <f t="shared" si="5"/>
        <v>0</v>
      </c>
      <c r="J77" s="86"/>
    </row>
    <row r="78" spans="1:10" s="51" customFormat="1" ht="13.5" x14ac:dyDescent="0.25">
      <c r="A78" s="152"/>
      <c r="B78" s="40" t="s">
        <v>584</v>
      </c>
      <c r="C78" s="37"/>
      <c r="D78" s="39" t="s">
        <v>3</v>
      </c>
      <c r="E78" s="33" t="s">
        <v>3</v>
      </c>
      <c r="F78" s="78" t="s">
        <v>3</v>
      </c>
      <c r="G78" s="66">
        <f>SUM(G9:G77)</f>
        <v>0</v>
      </c>
      <c r="H78" s="66">
        <f>SUM(H9:H77)</f>
        <v>0</v>
      </c>
      <c r="I78" s="66">
        <f>SUM(I9:I77)</f>
        <v>0</v>
      </c>
      <c r="J78" s="76">
        <f>SUM(J9:J77)</f>
        <v>0</v>
      </c>
    </row>
    <row r="79" spans="1:10" s="51" customFormat="1" ht="13.5" x14ac:dyDescent="0.25">
      <c r="A79" s="367" t="s">
        <v>581</v>
      </c>
      <c r="B79" s="367"/>
      <c r="C79" s="367"/>
      <c r="D79" s="367"/>
      <c r="E79" s="367"/>
      <c r="F79" s="367"/>
      <c r="G79" s="367"/>
      <c r="H79" s="367"/>
      <c r="I79" s="367"/>
      <c r="J79" s="367"/>
    </row>
    <row r="80" spans="1:10" ht="13.5" x14ac:dyDescent="0.25">
      <c r="A80" s="152">
        <v>1</v>
      </c>
      <c r="B80" s="148" t="s">
        <v>25</v>
      </c>
      <c r="C80" s="33">
        <v>60</v>
      </c>
      <c r="D80" s="39" t="s">
        <v>2</v>
      </c>
      <c r="E80" s="92"/>
      <c r="F80" s="331"/>
      <c r="G80" s="56">
        <f>C80*F80</f>
        <v>0</v>
      </c>
      <c r="H80" s="23">
        <f>G80*0.095</f>
        <v>0</v>
      </c>
      <c r="I80" s="56">
        <f>SUM(G80:H80)</f>
        <v>0</v>
      </c>
      <c r="J80" s="86"/>
    </row>
    <row r="81" spans="1:10" ht="13.5" x14ac:dyDescent="0.25">
      <c r="A81" s="152">
        <v>2</v>
      </c>
      <c r="B81" s="148" t="s">
        <v>26</v>
      </c>
      <c r="C81" s="33">
        <v>20</v>
      </c>
      <c r="D81" s="39" t="s">
        <v>2</v>
      </c>
      <c r="E81" s="92"/>
      <c r="F81" s="331"/>
      <c r="G81" s="56">
        <f t="shared" ref="G81:G91" si="6">C81*F81</f>
        <v>0</v>
      </c>
      <c r="H81" s="23">
        <f t="shared" ref="H81:H91" si="7">G81*0.095</f>
        <v>0</v>
      </c>
      <c r="I81" s="56">
        <f t="shared" ref="I81:I91" si="8">SUM(G81:H81)</f>
        <v>0</v>
      </c>
      <c r="J81" s="86"/>
    </row>
    <row r="82" spans="1:10" ht="13.5" x14ac:dyDescent="0.25">
      <c r="A82" s="152">
        <v>3</v>
      </c>
      <c r="B82" s="148" t="s">
        <v>42</v>
      </c>
      <c r="C82" s="33">
        <v>20</v>
      </c>
      <c r="D82" s="39" t="s">
        <v>2</v>
      </c>
      <c r="E82" s="92"/>
      <c r="F82" s="331"/>
      <c r="G82" s="56">
        <f t="shared" si="6"/>
        <v>0</v>
      </c>
      <c r="H82" s="23">
        <f t="shared" si="7"/>
        <v>0</v>
      </c>
      <c r="I82" s="56">
        <f t="shared" si="8"/>
        <v>0</v>
      </c>
      <c r="J82" s="86"/>
    </row>
    <row r="83" spans="1:10" s="51" customFormat="1" ht="13.5" x14ac:dyDescent="0.25">
      <c r="A83" s="152">
        <v>4</v>
      </c>
      <c r="B83" s="148" t="s">
        <v>429</v>
      </c>
      <c r="C83" s="33">
        <v>30</v>
      </c>
      <c r="D83" s="39" t="s">
        <v>2</v>
      </c>
      <c r="E83" s="92"/>
      <c r="F83" s="331"/>
      <c r="G83" s="56">
        <f t="shared" si="6"/>
        <v>0</v>
      </c>
      <c r="H83" s="23">
        <f t="shared" si="7"/>
        <v>0</v>
      </c>
      <c r="I83" s="56">
        <f t="shared" si="8"/>
        <v>0</v>
      </c>
      <c r="J83" s="86"/>
    </row>
    <row r="84" spans="1:10" ht="13.5" x14ac:dyDescent="0.25">
      <c r="A84" s="152">
        <v>5</v>
      </c>
      <c r="B84" s="149" t="s">
        <v>57</v>
      </c>
      <c r="C84" s="150">
        <v>20</v>
      </c>
      <c r="D84" s="39" t="s">
        <v>2</v>
      </c>
      <c r="E84" s="92"/>
      <c r="F84" s="331"/>
      <c r="G84" s="56">
        <f t="shared" si="6"/>
        <v>0</v>
      </c>
      <c r="H84" s="23">
        <f t="shared" si="7"/>
        <v>0</v>
      </c>
      <c r="I84" s="56">
        <f t="shared" si="8"/>
        <v>0</v>
      </c>
      <c r="J84" s="86"/>
    </row>
    <row r="85" spans="1:10" s="51" customFormat="1" ht="13.5" x14ac:dyDescent="0.25">
      <c r="A85" s="152">
        <v>6</v>
      </c>
      <c r="B85" s="149" t="s">
        <v>420</v>
      </c>
      <c r="C85" s="150">
        <v>20</v>
      </c>
      <c r="D85" s="39" t="s">
        <v>2</v>
      </c>
      <c r="E85" s="92"/>
      <c r="F85" s="331"/>
      <c r="G85" s="56">
        <f t="shared" si="6"/>
        <v>0</v>
      </c>
      <c r="H85" s="23">
        <f t="shared" si="7"/>
        <v>0</v>
      </c>
      <c r="I85" s="56">
        <f t="shared" si="8"/>
        <v>0</v>
      </c>
      <c r="J85" s="86"/>
    </row>
    <row r="86" spans="1:10" ht="13.5" x14ac:dyDescent="0.25">
      <c r="A86" s="152">
        <v>7</v>
      </c>
      <c r="B86" s="149" t="s">
        <v>47</v>
      </c>
      <c r="C86" s="150">
        <v>120</v>
      </c>
      <c r="D86" s="39" t="s">
        <v>2</v>
      </c>
      <c r="E86" s="92"/>
      <c r="F86" s="331"/>
      <c r="G86" s="56">
        <f t="shared" si="6"/>
        <v>0</v>
      </c>
      <c r="H86" s="23">
        <f t="shared" si="7"/>
        <v>0</v>
      </c>
      <c r="I86" s="56">
        <f t="shared" si="8"/>
        <v>0</v>
      </c>
      <c r="J86" s="86"/>
    </row>
    <row r="87" spans="1:10" s="51" customFormat="1" ht="13.5" x14ac:dyDescent="0.25">
      <c r="A87" s="152">
        <v>8</v>
      </c>
      <c r="B87" s="149" t="s">
        <v>58</v>
      </c>
      <c r="C87" s="150">
        <v>100</v>
      </c>
      <c r="D87" s="39" t="s">
        <v>2</v>
      </c>
      <c r="E87" s="92"/>
      <c r="F87" s="331"/>
      <c r="G87" s="56">
        <f t="shared" si="6"/>
        <v>0</v>
      </c>
      <c r="H87" s="23">
        <f t="shared" si="7"/>
        <v>0</v>
      </c>
      <c r="I87" s="56">
        <f t="shared" si="8"/>
        <v>0</v>
      </c>
      <c r="J87" s="86"/>
    </row>
    <row r="88" spans="1:10" s="51" customFormat="1" ht="13.5" x14ac:dyDescent="0.25">
      <c r="A88" s="152">
        <v>9</v>
      </c>
      <c r="B88" s="148" t="s">
        <v>21</v>
      </c>
      <c r="C88" s="150">
        <v>400</v>
      </c>
      <c r="D88" s="39" t="s">
        <v>2</v>
      </c>
      <c r="E88" s="92"/>
      <c r="F88" s="331"/>
      <c r="G88" s="56">
        <f t="shared" si="6"/>
        <v>0</v>
      </c>
      <c r="H88" s="23">
        <f t="shared" si="7"/>
        <v>0</v>
      </c>
      <c r="I88" s="56">
        <f t="shared" si="8"/>
        <v>0</v>
      </c>
      <c r="J88" s="86"/>
    </row>
    <row r="89" spans="1:10" s="51" customFormat="1" ht="13.5" x14ac:dyDescent="0.25">
      <c r="A89" s="152">
        <v>10</v>
      </c>
      <c r="B89" s="148" t="s">
        <v>415</v>
      </c>
      <c r="C89" s="150">
        <v>80</v>
      </c>
      <c r="D89" s="39" t="s">
        <v>2</v>
      </c>
      <c r="E89" s="92"/>
      <c r="F89" s="331"/>
      <c r="G89" s="56">
        <f t="shared" si="6"/>
        <v>0</v>
      </c>
      <c r="H89" s="23">
        <f t="shared" si="7"/>
        <v>0</v>
      </c>
      <c r="I89" s="56">
        <f t="shared" si="8"/>
        <v>0</v>
      </c>
      <c r="J89" s="86"/>
    </row>
    <row r="90" spans="1:10" s="51" customFormat="1" ht="13.5" x14ac:dyDescent="0.25">
      <c r="A90" s="152">
        <v>11</v>
      </c>
      <c r="B90" s="148" t="s">
        <v>488</v>
      </c>
      <c r="C90" s="150">
        <v>80</v>
      </c>
      <c r="D90" s="39" t="s">
        <v>2</v>
      </c>
      <c r="E90" s="92"/>
      <c r="F90" s="331"/>
      <c r="G90" s="56">
        <f t="shared" si="6"/>
        <v>0</v>
      </c>
      <c r="H90" s="23">
        <f t="shared" si="7"/>
        <v>0</v>
      </c>
      <c r="I90" s="56">
        <f t="shared" si="8"/>
        <v>0</v>
      </c>
      <c r="J90" s="86"/>
    </row>
    <row r="91" spans="1:10" s="51" customFormat="1" ht="13.5" x14ac:dyDescent="0.25">
      <c r="A91" s="152">
        <v>12</v>
      </c>
      <c r="B91" s="148" t="s">
        <v>64</v>
      </c>
      <c r="C91" s="150">
        <v>400</v>
      </c>
      <c r="D91" s="39" t="s">
        <v>2</v>
      </c>
      <c r="E91" s="92"/>
      <c r="F91" s="331"/>
      <c r="G91" s="56">
        <f t="shared" si="6"/>
        <v>0</v>
      </c>
      <c r="H91" s="23">
        <f t="shared" si="7"/>
        <v>0</v>
      </c>
      <c r="I91" s="56">
        <f t="shared" si="8"/>
        <v>0</v>
      </c>
      <c r="J91" s="86"/>
    </row>
    <row r="92" spans="1:10" ht="13.5" x14ac:dyDescent="0.25">
      <c r="A92" s="257"/>
      <c r="B92" s="40" t="s">
        <v>583</v>
      </c>
      <c r="C92" s="37"/>
      <c r="D92" s="37" t="s">
        <v>3</v>
      </c>
      <c r="E92" s="37" t="s">
        <v>3</v>
      </c>
      <c r="F92" s="37" t="s">
        <v>3</v>
      </c>
      <c r="G92" s="42">
        <f>SUM(G80:G91)</f>
        <v>0</v>
      </c>
      <c r="H92" s="42">
        <f>SUM(H80:H91)</f>
        <v>0</v>
      </c>
      <c r="I92" s="42">
        <f>SUM(I80:I91)</f>
        <v>0</v>
      </c>
      <c r="J92" s="77">
        <f>SUM(J80:J91)</f>
        <v>0</v>
      </c>
    </row>
    <row r="93" spans="1:10" ht="13.5" x14ac:dyDescent="0.25">
      <c r="A93" s="367" t="s">
        <v>714</v>
      </c>
      <c r="B93" s="367"/>
      <c r="C93" s="367"/>
      <c r="D93" s="367"/>
      <c r="E93" s="367"/>
      <c r="F93" s="367"/>
      <c r="G93" s="367"/>
      <c r="H93" s="367"/>
      <c r="I93" s="367"/>
      <c r="J93" s="367"/>
    </row>
    <row r="94" spans="1:10" ht="13.5" x14ac:dyDescent="0.25">
      <c r="A94" s="152">
        <v>1</v>
      </c>
      <c r="B94" s="177" t="s">
        <v>194</v>
      </c>
      <c r="C94" s="33">
        <v>200</v>
      </c>
      <c r="D94" s="39" t="s">
        <v>2</v>
      </c>
      <c r="E94" s="33" t="s">
        <v>3</v>
      </c>
      <c r="F94" s="328"/>
      <c r="G94" s="23">
        <f>C94*F94</f>
        <v>0</v>
      </c>
      <c r="H94" s="23">
        <f>+G94*0.095</f>
        <v>0</v>
      </c>
      <c r="I94" s="23">
        <f>SUM(G94:H94)</f>
        <v>0</v>
      </c>
      <c r="J94" s="37" t="s">
        <v>3</v>
      </c>
    </row>
    <row r="95" spans="1:10" s="51" customFormat="1" ht="13.5" x14ac:dyDescent="0.25">
      <c r="A95" s="152">
        <v>2</v>
      </c>
      <c r="B95" s="149" t="s">
        <v>17</v>
      </c>
      <c r="C95" s="33">
        <v>1100</v>
      </c>
      <c r="D95" s="39" t="s">
        <v>2</v>
      </c>
      <c r="E95" s="33" t="s">
        <v>3</v>
      </c>
      <c r="F95" s="328"/>
      <c r="G95" s="23">
        <f t="shared" ref="G95:G113" si="9">C95*F95</f>
        <v>0</v>
      </c>
      <c r="H95" s="23">
        <f t="shared" ref="H95:H113" si="10">+G95*0.095</f>
        <v>0</v>
      </c>
      <c r="I95" s="23">
        <f t="shared" ref="I95:I113" si="11">SUM(G95:H95)</f>
        <v>0</v>
      </c>
      <c r="J95" s="37" t="s">
        <v>3</v>
      </c>
    </row>
    <row r="96" spans="1:10" s="51" customFormat="1" ht="13.5" x14ac:dyDescent="0.25">
      <c r="A96" s="152">
        <v>3</v>
      </c>
      <c r="B96" s="149" t="s">
        <v>74</v>
      </c>
      <c r="C96" s="33">
        <v>300</v>
      </c>
      <c r="D96" s="39" t="s">
        <v>2</v>
      </c>
      <c r="E96" s="33" t="s">
        <v>3</v>
      </c>
      <c r="F96" s="328"/>
      <c r="G96" s="23">
        <f t="shared" si="9"/>
        <v>0</v>
      </c>
      <c r="H96" s="23">
        <f t="shared" si="10"/>
        <v>0</v>
      </c>
      <c r="I96" s="23">
        <f t="shared" si="11"/>
        <v>0</v>
      </c>
      <c r="J96" s="37" t="s">
        <v>3</v>
      </c>
    </row>
    <row r="97" spans="1:10" ht="13.5" x14ac:dyDescent="0.25">
      <c r="A97" s="152">
        <v>4</v>
      </c>
      <c r="B97" s="149" t="s">
        <v>18</v>
      </c>
      <c r="C97" s="33">
        <v>600</v>
      </c>
      <c r="D97" s="39" t="s">
        <v>2</v>
      </c>
      <c r="E97" s="33" t="s">
        <v>3</v>
      </c>
      <c r="F97" s="328"/>
      <c r="G97" s="23">
        <f t="shared" si="9"/>
        <v>0</v>
      </c>
      <c r="H97" s="23">
        <f t="shared" si="10"/>
        <v>0</v>
      </c>
      <c r="I97" s="23">
        <f t="shared" si="11"/>
        <v>0</v>
      </c>
      <c r="J97" s="37" t="s">
        <v>3</v>
      </c>
    </row>
    <row r="98" spans="1:10" ht="13.5" x14ac:dyDescent="0.25">
      <c r="A98" s="152">
        <v>5</v>
      </c>
      <c r="B98" s="149" t="s">
        <v>19</v>
      </c>
      <c r="C98" s="33">
        <v>450</v>
      </c>
      <c r="D98" s="39" t="s">
        <v>2</v>
      </c>
      <c r="E98" s="33" t="s">
        <v>3</v>
      </c>
      <c r="F98" s="328"/>
      <c r="G98" s="23">
        <f t="shared" si="9"/>
        <v>0</v>
      </c>
      <c r="H98" s="23">
        <f t="shared" si="10"/>
        <v>0</v>
      </c>
      <c r="I98" s="23">
        <f t="shared" si="11"/>
        <v>0</v>
      </c>
      <c r="J98" s="37" t="s">
        <v>3</v>
      </c>
    </row>
    <row r="99" spans="1:10" ht="13.5" x14ac:dyDescent="0.25">
      <c r="A99" s="152">
        <v>6</v>
      </c>
      <c r="B99" s="149" t="s">
        <v>20</v>
      </c>
      <c r="C99" s="33">
        <v>750</v>
      </c>
      <c r="D99" s="39" t="s">
        <v>2</v>
      </c>
      <c r="E99" s="33" t="s">
        <v>3</v>
      </c>
      <c r="F99" s="328"/>
      <c r="G99" s="23">
        <f t="shared" si="9"/>
        <v>0</v>
      </c>
      <c r="H99" s="23">
        <f t="shared" si="10"/>
        <v>0</v>
      </c>
      <c r="I99" s="23">
        <f t="shared" si="11"/>
        <v>0</v>
      </c>
      <c r="J99" s="37" t="s">
        <v>3</v>
      </c>
    </row>
    <row r="100" spans="1:10" s="51" customFormat="1" ht="13.5" x14ac:dyDescent="0.25">
      <c r="A100" s="152">
        <v>7</v>
      </c>
      <c r="B100" s="149" t="s">
        <v>76</v>
      </c>
      <c r="C100" s="33">
        <v>150</v>
      </c>
      <c r="D100" s="39" t="s">
        <v>2</v>
      </c>
      <c r="E100" s="33" t="s">
        <v>3</v>
      </c>
      <c r="F100" s="328"/>
      <c r="G100" s="23">
        <f t="shared" si="9"/>
        <v>0</v>
      </c>
      <c r="H100" s="23">
        <f t="shared" si="10"/>
        <v>0</v>
      </c>
      <c r="I100" s="23">
        <f t="shared" si="11"/>
        <v>0</v>
      </c>
      <c r="J100" s="37" t="s">
        <v>3</v>
      </c>
    </row>
    <row r="101" spans="1:10" ht="13.5" x14ac:dyDescent="0.25">
      <c r="A101" s="152">
        <v>8</v>
      </c>
      <c r="B101" s="148" t="s">
        <v>32</v>
      </c>
      <c r="C101" s="33">
        <v>400</v>
      </c>
      <c r="D101" s="39" t="s">
        <v>2</v>
      </c>
      <c r="E101" s="33" t="s">
        <v>3</v>
      </c>
      <c r="F101" s="328"/>
      <c r="G101" s="23">
        <f t="shared" si="9"/>
        <v>0</v>
      </c>
      <c r="H101" s="23">
        <f t="shared" si="10"/>
        <v>0</v>
      </c>
      <c r="I101" s="23">
        <f t="shared" si="11"/>
        <v>0</v>
      </c>
      <c r="J101" s="37" t="s">
        <v>3</v>
      </c>
    </row>
    <row r="102" spans="1:10" ht="13.5" x14ac:dyDescent="0.25">
      <c r="A102" s="152">
        <v>9</v>
      </c>
      <c r="B102" s="149" t="s">
        <v>59</v>
      </c>
      <c r="C102" s="33">
        <v>2000</v>
      </c>
      <c r="D102" s="39" t="s">
        <v>2</v>
      </c>
      <c r="E102" s="33" t="s">
        <v>3</v>
      </c>
      <c r="F102" s="328"/>
      <c r="G102" s="23">
        <f t="shared" si="9"/>
        <v>0</v>
      </c>
      <c r="H102" s="23">
        <f t="shared" si="10"/>
        <v>0</v>
      </c>
      <c r="I102" s="23">
        <f t="shared" si="11"/>
        <v>0</v>
      </c>
      <c r="J102" s="37" t="s">
        <v>3</v>
      </c>
    </row>
    <row r="103" spans="1:10" s="51" customFormat="1" ht="13.5" x14ac:dyDescent="0.25">
      <c r="A103" s="152">
        <v>10</v>
      </c>
      <c r="B103" s="149" t="s">
        <v>413</v>
      </c>
      <c r="C103" s="33">
        <v>300</v>
      </c>
      <c r="D103" s="39" t="s">
        <v>2</v>
      </c>
      <c r="E103" s="33" t="s">
        <v>3</v>
      </c>
      <c r="F103" s="328"/>
      <c r="G103" s="23">
        <f t="shared" si="9"/>
        <v>0</v>
      </c>
      <c r="H103" s="23">
        <f t="shared" si="10"/>
        <v>0</v>
      </c>
      <c r="I103" s="23">
        <f t="shared" si="11"/>
        <v>0</v>
      </c>
      <c r="J103" s="37" t="s">
        <v>3</v>
      </c>
    </row>
    <row r="104" spans="1:10" s="51" customFormat="1" ht="13.5" x14ac:dyDescent="0.25">
      <c r="A104" s="152">
        <v>11</v>
      </c>
      <c r="B104" s="149" t="s">
        <v>414</v>
      </c>
      <c r="C104" s="33">
        <v>10</v>
      </c>
      <c r="D104" s="39" t="s">
        <v>2</v>
      </c>
      <c r="E104" s="33" t="s">
        <v>3</v>
      </c>
      <c r="F104" s="328"/>
      <c r="G104" s="23">
        <f t="shared" si="9"/>
        <v>0</v>
      </c>
      <c r="H104" s="23">
        <f t="shared" si="10"/>
        <v>0</v>
      </c>
      <c r="I104" s="23">
        <f t="shared" si="11"/>
        <v>0</v>
      </c>
      <c r="J104" s="37" t="s">
        <v>3</v>
      </c>
    </row>
    <row r="105" spans="1:10" s="51" customFormat="1" ht="13.5" x14ac:dyDescent="0.25">
      <c r="A105" s="152">
        <v>12</v>
      </c>
      <c r="B105" s="149" t="s">
        <v>493</v>
      </c>
      <c r="C105" s="33">
        <v>30</v>
      </c>
      <c r="D105" s="39" t="s">
        <v>2</v>
      </c>
      <c r="E105" s="33" t="s">
        <v>3</v>
      </c>
      <c r="F105" s="328"/>
      <c r="G105" s="23">
        <f t="shared" si="9"/>
        <v>0</v>
      </c>
      <c r="H105" s="23">
        <f t="shared" si="10"/>
        <v>0</v>
      </c>
      <c r="I105" s="23">
        <f t="shared" si="11"/>
        <v>0</v>
      </c>
      <c r="J105" s="37" t="s">
        <v>3</v>
      </c>
    </row>
    <row r="106" spans="1:10" s="51" customFormat="1" ht="13.5" x14ac:dyDescent="0.25">
      <c r="A106" s="152">
        <v>13</v>
      </c>
      <c r="B106" s="155" t="s">
        <v>77</v>
      </c>
      <c r="C106" s="33">
        <v>1000</v>
      </c>
      <c r="D106" s="39" t="s">
        <v>2</v>
      </c>
      <c r="E106" s="33" t="s">
        <v>3</v>
      </c>
      <c r="F106" s="328"/>
      <c r="G106" s="23">
        <f t="shared" si="9"/>
        <v>0</v>
      </c>
      <c r="H106" s="23">
        <f t="shared" si="10"/>
        <v>0</v>
      </c>
      <c r="I106" s="23">
        <f t="shared" si="11"/>
        <v>0</v>
      </c>
      <c r="J106" s="37" t="s">
        <v>3</v>
      </c>
    </row>
    <row r="107" spans="1:10" ht="13.5" x14ac:dyDescent="0.25">
      <c r="A107" s="152">
        <v>14</v>
      </c>
      <c r="B107" s="155" t="s">
        <v>78</v>
      </c>
      <c r="C107" s="33">
        <v>900</v>
      </c>
      <c r="D107" s="39" t="s">
        <v>2</v>
      </c>
      <c r="E107" s="33" t="s">
        <v>3</v>
      </c>
      <c r="F107" s="328"/>
      <c r="G107" s="23">
        <f t="shared" si="9"/>
        <v>0</v>
      </c>
      <c r="H107" s="23">
        <f t="shared" si="10"/>
        <v>0</v>
      </c>
      <c r="I107" s="23">
        <f t="shared" si="11"/>
        <v>0</v>
      </c>
      <c r="J107" s="37" t="s">
        <v>3</v>
      </c>
    </row>
    <row r="108" spans="1:10" s="51" customFormat="1" ht="13.5" x14ac:dyDescent="0.25">
      <c r="A108" s="152">
        <v>15</v>
      </c>
      <c r="B108" s="155" t="s">
        <v>489</v>
      </c>
      <c r="C108" s="33">
        <v>300</v>
      </c>
      <c r="D108" s="39" t="s">
        <v>2</v>
      </c>
      <c r="E108" s="33" t="s">
        <v>3</v>
      </c>
      <c r="F108" s="328"/>
      <c r="G108" s="23">
        <f t="shared" si="9"/>
        <v>0</v>
      </c>
      <c r="H108" s="23">
        <f t="shared" si="10"/>
        <v>0</v>
      </c>
      <c r="I108" s="23">
        <f t="shared" si="11"/>
        <v>0</v>
      </c>
      <c r="J108" s="37" t="s">
        <v>3</v>
      </c>
    </row>
    <row r="109" spans="1:10" s="51" customFormat="1" ht="13.5" x14ac:dyDescent="0.25">
      <c r="A109" s="152">
        <v>16</v>
      </c>
      <c r="B109" s="155" t="s">
        <v>490</v>
      </c>
      <c r="C109" s="33">
        <v>300</v>
      </c>
      <c r="D109" s="39" t="s">
        <v>2</v>
      </c>
      <c r="E109" s="33" t="s">
        <v>3</v>
      </c>
      <c r="F109" s="328"/>
      <c r="G109" s="23">
        <f t="shared" si="9"/>
        <v>0</v>
      </c>
      <c r="H109" s="23">
        <f t="shared" si="10"/>
        <v>0</v>
      </c>
      <c r="I109" s="23">
        <f t="shared" si="11"/>
        <v>0</v>
      </c>
      <c r="J109" s="37" t="s">
        <v>3</v>
      </c>
    </row>
    <row r="110" spans="1:10" s="51" customFormat="1" ht="13.5" x14ac:dyDescent="0.25">
      <c r="A110" s="152">
        <v>17</v>
      </c>
      <c r="B110" s="155" t="s">
        <v>491</v>
      </c>
      <c r="C110" s="33">
        <v>3100</v>
      </c>
      <c r="D110" s="39" t="s">
        <v>2</v>
      </c>
      <c r="E110" s="33" t="s">
        <v>3</v>
      </c>
      <c r="F110" s="328"/>
      <c r="G110" s="23">
        <f t="shared" si="9"/>
        <v>0</v>
      </c>
      <c r="H110" s="23">
        <f t="shared" si="10"/>
        <v>0</v>
      </c>
      <c r="I110" s="23">
        <f t="shared" si="11"/>
        <v>0</v>
      </c>
      <c r="J110" s="37" t="s">
        <v>3</v>
      </c>
    </row>
    <row r="111" spans="1:10" s="51" customFormat="1" ht="13.5" x14ac:dyDescent="0.25">
      <c r="A111" s="152">
        <v>18</v>
      </c>
      <c r="B111" s="155" t="s">
        <v>492</v>
      </c>
      <c r="C111" s="33">
        <v>400</v>
      </c>
      <c r="D111" s="39" t="s">
        <v>2</v>
      </c>
      <c r="E111" s="33" t="s">
        <v>3</v>
      </c>
      <c r="F111" s="328"/>
      <c r="G111" s="23">
        <f t="shared" si="9"/>
        <v>0</v>
      </c>
      <c r="H111" s="23">
        <f t="shared" si="10"/>
        <v>0</v>
      </c>
      <c r="I111" s="23">
        <f t="shared" si="11"/>
        <v>0</v>
      </c>
      <c r="J111" s="37" t="s">
        <v>3</v>
      </c>
    </row>
    <row r="112" spans="1:10" ht="13.5" x14ac:dyDescent="0.25">
      <c r="A112" s="152">
        <v>19</v>
      </c>
      <c r="B112" s="155" t="s">
        <v>79</v>
      </c>
      <c r="C112" s="33">
        <v>7000</v>
      </c>
      <c r="D112" s="39" t="s">
        <v>2</v>
      </c>
      <c r="E112" s="33" t="s">
        <v>3</v>
      </c>
      <c r="F112" s="328"/>
      <c r="G112" s="23">
        <f t="shared" si="9"/>
        <v>0</v>
      </c>
      <c r="H112" s="23">
        <f t="shared" si="10"/>
        <v>0</v>
      </c>
      <c r="I112" s="23">
        <f t="shared" si="11"/>
        <v>0</v>
      </c>
      <c r="J112" s="37" t="s">
        <v>3</v>
      </c>
    </row>
    <row r="113" spans="1:10" ht="13.5" x14ac:dyDescent="0.25">
      <c r="A113" s="152">
        <v>20</v>
      </c>
      <c r="B113" s="155" t="s">
        <v>80</v>
      </c>
      <c r="C113" s="33">
        <v>250</v>
      </c>
      <c r="D113" s="39" t="s">
        <v>2</v>
      </c>
      <c r="E113" s="33" t="s">
        <v>3</v>
      </c>
      <c r="F113" s="328"/>
      <c r="G113" s="23">
        <f t="shared" si="9"/>
        <v>0</v>
      </c>
      <c r="H113" s="23">
        <f t="shared" si="10"/>
        <v>0</v>
      </c>
      <c r="I113" s="23">
        <f t="shared" si="11"/>
        <v>0</v>
      </c>
      <c r="J113" s="37" t="s">
        <v>3</v>
      </c>
    </row>
    <row r="114" spans="1:10" s="51" customFormat="1" ht="13.5" x14ac:dyDescent="0.25">
      <c r="A114" s="257"/>
      <c r="B114" s="40" t="s">
        <v>585</v>
      </c>
      <c r="C114" s="37"/>
      <c r="D114" s="37" t="s">
        <v>3</v>
      </c>
      <c r="E114" s="33" t="s">
        <v>3</v>
      </c>
      <c r="F114" s="37" t="s">
        <v>3</v>
      </c>
      <c r="G114" s="36">
        <f>SUM(G94:G113)</f>
        <v>0</v>
      </c>
      <c r="H114" s="36">
        <f>SUM(H94:H113)</f>
        <v>0</v>
      </c>
      <c r="I114" s="36">
        <f>SUM(I94:I113)</f>
        <v>0</v>
      </c>
      <c r="J114" s="37" t="s">
        <v>3</v>
      </c>
    </row>
    <row r="116" spans="1:10" s="300" customFormat="1" x14ac:dyDescent="0.2">
      <c r="A116" s="296" t="s">
        <v>370</v>
      </c>
      <c r="B116" s="297"/>
      <c r="C116" s="298"/>
      <c r="D116" s="299"/>
      <c r="E116" s="297"/>
      <c r="F116" s="297"/>
      <c r="G116" s="297"/>
      <c r="H116" s="297"/>
      <c r="I116" s="297"/>
      <c r="J116" s="297"/>
    </row>
    <row r="117" spans="1:10" s="374" customFormat="1" x14ac:dyDescent="0.25">
      <c r="A117" s="374" t="s">
        <v>586</v>
      </c>
    </row>
    <row r="118" spans="1:10" s="300" customFormat="1" x14ac:dyDescent="0.2">
      <c r="A118" s="355" t="s">
        <v>587</v>
      </c>
      <c r="B118" s="355"/>
      <c r="C118" s="355"/>
      <c r="D118" s="355"/>
      <c r="E118" s="355"/>
      <c r="F118" s="355"/>
      <c r="G118" s="355"/>
      <c r="H118" s="355"/>
      <c r="I118" s="355"/>
      <c r="J118" s="355"/>
    </row>
    <row r="119" spans="1:10" s="342" customFormat="1" x14ac:dyDescent="0.2">
      <c r="A119" s="355" t="s">
        <v>737</v>
      </c>
      <c r="B119" s="355"/>
      <c r="C119" s="355"/>
      <c r="D119" s="355"/>
      <c r="E119" s="355"/>
      <c r="F119" s="355"/>
      <c r="G119" s="355"/>
      <c r="H119" s="355"/>
      <c r="I119" s="355"/>
      <c r="J119" s="355"/>
    </row>
    <row r="120" spans="1:10" s="375" customFormat="1" x14ac:dyDescent="0.25">
      <c r="A120" s="375" t="s">
        <v>376</v>
      </c>
    </row>
    <row r="121" spans="1:10" s="375" customFormat="1" x14ac:dyDescent="0.25">
      <c r="A121" s="375" t="s">
        <v>377</v>
      </c>
    </row>
    <row r="122" spans="1:10" s="375" customFormat="1" x14ac:dyDescent="0.25">
      <c r="A122" s="375" t="s">
        <v>378</v>
      </c>
    </row>
    <row r="123" spans="1:10" s="342" customFormat="1" x14ac:dyDescent="0.2">
      <c r="A123" s="355" t="s">
        <v>372</v>
      </c>
      <c r="B123" s="355"/>
      <c r="C123" s="355"/>
      <c r="D123" s="355"/>
      <c r="E123" s="355"/>
      <c r="F123" s="355"/>
      <c r="G123" s="355"/>
      <c r="H123" s="355"/>
      <c r="I123" s="355"/>
      <c r="J123" s="355"/>
    </row>
    <row r="124" spans="1:10" s="51" customFormat="1" x14ac:dyDescent="0.25">
      <c r="A124" s="159"/>
      <c r="C124" s="3"/>
    </row>
    <row r="125" spans="1:10" s="110" customFormat="1" x14ac:dyDescent="0.2">
      <c r="A125" s="369" t="s">
        <v>97</v>
      </c>
      <c r="B125" s="369"/>
      <c r="C125" s="369"/>
      <c r="D125" s="369"/>
      <c r="E125" s="369"/>
      <c r="F125" s="369"/>
      <c r="G125" s="369"/>
      <c r="H125" s="369"/>
      <c r="I125" s="369"/>
      <c r="J125" s="369"/>
    </row>
    <row r="126" spans="1:10" s="102" customFormat="1" x14ac:dyDescent="0.2">
      <c r="A126" s="370" t="s">
        <v>50</v>
      </c>
      <c r="B126" s="370"/>
      <c r="C126" s="370"/>
      <c r="D126" s="370"/>
      <c r="E126" s="370"/>
      <c r="F126" s="370"/>
      <c r="G126" s="370"/>
      <c r="H126" s="370"/>
      <c r="I126" s="370"/>
      <c r="J126" s="370"/>
    </row>
    <row r="127" spans="1:10" s="370" customFormat="1" x14ac:dyDescent="0.25">
      <c r="A127" s="370" t="s">
        <v>87</v>
      </c>
    </row>
    <row r="128" spans="1:10" s="111" customFormat="1" ht="12.75" customHeight="1" x14ac:dyDescent="0.25">
      <c r="A128" s="371" t="s">
        <v>102</v>
      </c>
      <c r="B128" s="371"/>
      <c r="C128" s="371"/>
      <c r="D128" s="371"/>
      <c r="E128" s="371"/>
      <c r="F128" s="371"/>
      <c r="G128" s="371"/>
      <c r="H128" s="371"/>
      <c r="I128" s="371"/>
      <c r="J128" s="371"/>
    </row>
    <row r="129" spans="1:10" s="111" customFormat="1" x14ac:dyDescent="0.25">
      <c r="A129" s="371" t="s">
        <v>582</v>
      </c>
      <c r="B129" s="371"/>
      <c r="C129" s="371"/>
      <c r="D129" s="371"/>
      <c r="E129" s="371"/>
      <c r="F129" s="371"/>
      <c r="G129" s="371"/>
      <c r="H129" s="371"/>
      <c r="I129" s="371"/>
      <c r="J129" s="371"/>
    </row>
    <row r="130" spans="1:10" s="372" customFormat="1" ht="15" x14ac:dyDescent="0.25">
      <c r="A130" s="371" t="s">
        <v>98</v>
      </c>
    </row>
    <row r="131" spans="1:10" s="372" customFormat="1" ht="15" x14ac:dyDescent="0.25">
      <c r="A131" s="371" t="s">
        <v>99</v>
      </c>
    </row>
    <row r="132" spans="1:10" s="112" customFormat="1" ht="15" x14ac:dyDescent="0.25">
      <c r="A132" s="371" t="s">
        <v>100</v>
      </c>
      <c r="B132" s="373"/>
      <c r="C132" s="373"/>
      <c r="D132" s="373"/>
      <c r="E132" s="373"/>
      <c r="F132" s="373"/>
      <c r="G132" s="373"/>
      <c r="H132" s="373"/>
      <c r="I132" s="373"/>
      <c r="J132" s="373"/>
    </row>
    <row r="133" spans="1:10" s="112" customFormat="1" ht="43.5" customHeight="1" x14ac:dyDescent="0.25">
      <c r="A133" s="371" t="s">
        <v>588</v>
      </c>
      <c r="B133" s="371"/>
      <c r="C133" s="371"/>
      <c r="D133" s="371"/>
      <c r="E133" s="371"/>
      <c r="F133" s="371"/>
      <c r="G133" s="371"/>
      <c r="H133" s="371"/>
      <c r="I133" s="371"/>
      <c r="J133" s="371"/>
    </row>
    <row r="134" spans="1:10" s="112" customFormat="1" ht="15" x14ac:dyDescent="0.25">
      <c r="A134" s="125"/>
      <c r="B134" s="113"/>
      <c r="C134" s="113"/>
      <c r="D134" s="113"/>
      <c r="E134" s="113"/>
      <c r="F134" s="113"/>
      <c r="G134" s="113"/>
      <c r="H134" s="113"/>
      <c r="I134" s="113"/>
      <c r="J134" s="113"/>
    </row>
    <row r="135" spans="1:10" s="102" customFormat="1" x14ac:dyDescent="0.2">
      <c r="A135" s="358" t="s">
        <v>101</v>
      </c>
      <c r="B135" s="358"/>
      <c r="C135" s="358"/>
      <c r="D135" s="358"/>
      <c r="E135" s="358"/>
      <c r="F135" s="358"/>
      <c r="G135" s="358"/>
      <c r="H135" s="358"/>
      <c r="I135" s="358"/>
      <c r="J135" s="358"/>
    </row>
  </sheetData>
  <sortState xmlns:xlrd2="http://schemas.microsoft.com/office/spreadsheetml/2017/richdata2" ref="A9:J50">
    <sortCondition ref="B9:B50"/>
  </sortState>
  <mergeCells count="24">
    <mergeCell ref="A117:XFD117"/>
    <mergeCell ref="A118:J118"/>
    <mergeCell ref="A119:J119"/>
    <mergeCell ref="A123:J123"/>
    <mergeCell ref="A120:XFD120"/>
    <mergeCell ref="A121:XFD121"/>
    <mergeCell ref="A122:XFD122"/>
    <mergeCell ref="A135:J135"/>
    <mergeCell ref="A125:J125"/>
    <mergeCell ref="A126:J126"/>
    <mergeCell ref="A128:J128"/>
    <mergeCell ref="A129:J129"/>
    <mergeCell ref="A127:XFD127"/>
    <mergeCell ref="A130:XFD130"/>
    <mergeCell ref="A131:XFD131"/>
    <mergeCell ref="A132:J132"/>
    <mergeCell ref="A133:J133"/>
    <mergeCell ref="A93:J93"/>
    <mergeCell ref="A79:J79"/>
    <mergeCell ref="B1:J1"/>
    <mergeCell ref="B2:J2"/>
    <mergeCell ref="A4:J4"/>
    <mergeCell ref="A8:J8"/>
    <mergeCell ref="H3:J3"/>
  </mergeCells>
  <phoneticPr fontId="9" type="noConversion"/>
  <dataValidations count="1">
    <dataValidation type="whole" operator="equal" allowBlank="1" showInputMessage="1" showErrorMessage="1" sqref="J80:J91 J9:J77" xr:uid="{00000000-0002-0000-04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2"/>
  <sheetViews>
    <sheetView zoomScale="120" zoomScaleNormal="120" workbookViewId="0">
      <pane ySplit="7" topLeftCell="A68" activePane="bottomLeft" state="frozen"/>
      <selection pane="bottomLeft" activeCell="F62" sqref="F62"/>
    </sheetView>
  </sheetViews>
  <sheetFormatPr defaultColWidth="16.140625" defaultRowHeight="15" x14ac:dyDescent="0.25"/>
  <cols>
    <col min="1" max="1" width="4.5703125" customWidth="1"/>
    <col min="2" max="2" width="46.85546875" customWidth="1"/>
    <col min="3" max="3" width="9.85546875" bestFit="1" customWidth="1"/>
    <col min="4" max="4" width="6.5703125" bestFit="1" customWidth="1"/>
    <col min="5" max="5" width="18" style="9" bestFit="1" customWidth="1"/>
    <col min="6" max="7" width="12.7109375" style="9" customWidth="1"/>
    <col min="8" max="9" width="12.7109375" customWidth="1"/>
    <col min="10" max="10" width="12.7109375" style="49" customWidth="1"/>
  </cols>
  <sheetData>
    <row r="1" spans="1:10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0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0" x14ac:dyDescent="0.25">
      <c r="A3" s="2"/>
      <c r="B3" s="14"/>
      <c r="C3" s="3"/>
      <c r="D3" s="2"/>
      <c r="E3" s="2"/>
      <c r="F3" s="2"/>
      <c r="G3" s="2"/>
      <c r="H3" s="358"/>
      <c r="I3" s="358"/>
      <c r="J3" s="358"/>
    </row>
    <row r="4" spans="1:10" ht="15.75" x14ac:dyDescent="0.25">
      <c r="A4" s="350" t="s">
        <v>589</v>
      </c>
      <c r="B4" s="350"/>
      <c r="C4" s="350"/>
      <c r="D4" s="350"/>
      <c r="E4" s="350"/>
      <c r="F4" s="350"/>
      <c r="G4" s="350"/>
      <c r="H4" s="350"/>
      <c r="I4" s="350"/>
      <c r="J4" s="350"/>
    </row>
    <row r="5" spans="1:10" x14ac:dyDescent="0.25">
      <c r="A5" s="2"/>
      <c r="B5" s="2"/>
      <c r="C5" s="3"/>
      <c r="D5" s="2"/>
      <c r="E5" s="237"/>
      <c r="F5" s="4"/>
      <c r="G5" s="4"/>
      <c r="H5" s="2"/>
      <c r="I5" s="2"/>
      <c r="J5" s="51"/>
    </row>
    <row r="6" spans="1:10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0" x14ac:dyDescent="0.25">
      <c r="A8" s="43" t="s">
        <v>590</v>
      </c>
      <c r="B8" s="43"/>
      <c r="C8" s="43"/>
      <c r="D8" s="43"/>
      <c r="E8" s="44"/>
      <c r="F8" s="44"/>
      <c r="G8" s="44"/>
      <c r="H8" s="43"/>
      <c r="I8" s="43"/>
      <c r="J8" s="43"/>
    </row>
    <row r="9" spans="1:10" ht="25.5" x14ac:dyDescent="0.25">
      <c r="A9" s="166">
        <v>1</v>
      </c>
      <c r="B9" s="149" t="s">
        <v>196</v>
      </c>
      <c r="C9" s="178">
        <v>600</v>
      </c>
      <c r="D9" s="178" t="s">
        <v>2</v>
      </c>
      <c r="E9" s="88"/>
      <c r="F9" s="105"/>
      <c r="G9" s="27">
        <f>C9*F9</f>
        <v>0</v>
      </c>
      <c r="H9" s="27">
        <f>G9*0.095</f>
        <v>0</v>
      </c>
      <c r="I9" s="27">
        <f>+G9+H9</f>
        <v>0</v>
      </c>
      <c r="J9" s="87"/>
    </row>
    <row r="10" spans="1:10" s="49" customFormat="1" ht="25.5" x14ac:dyDescent="0.25">
      <c r="A10" s="166">
        <v>2</v>
      </c>
      <c r="B10" s="149" t="s">
        <v>411</v>
      </c>
      <c r="C10" s="178">
        <v>200</v>
      </c>
      <c r="D10" s="178" t="s">
        <v>2</v>
      </c>
      <c r="E10" s="88"/>
      <c r="F10" s="105"/>
      <c r="G10" s="27">
        <f t="shared" ref="G10:G30" si="0">C10*F10</f>
        <v>0</v>
      </c>
      <c r="H10" s="27">
        <f t="shared" ref="H10:H30" si="1">G10*0.095</f>
        <v>0</v>
      </c>
      <c r="I10" s="27">
        <f t="shared" ref="I10:I30" si="2">+G10+H10</f>
        <v>0</v>
      </c>
      <c r="J10" s="87"/>
    </row>
    <row r="11" spans="1:10" s="49" customFormat="1" ht="25.5" x14ac:dyDescent="0.25">
      <c r="A11" s="166">
        <v>3</v>
      </c>
      <c r="B11" s="149" t="s">
        <v>721</v>
      </c>
      <c r="C11" s="178">
        <v>100</v>
      </c>
      <c r="D11" s="178" t="s">
        <v>2</v>
      </c>
      <c r="E11" s="88"/>
      <c r="F11" s="105"/>
      <c r="G11" s="27">
        <f t="shared" si="0"/>
        <v>0</v>
      </c>
      <c r="H11" s="27">
        <f t="shared" si="1"/>
        <v>0</v>
      </c>
      <c r="I11" s="27">
        <f t="shared" si="2"/>
        <v>0</v>
      </c>
      <c r="J11" s="87"/>
    </row>
    <row r="12" spans="1:10" s="49" customFormat="1" ht="25.5" x14ac:dyDescent="0.25">
      <c r="A12" s="166">
        <v>4</v>
      </c>
      <c r="B12" s="149" t="s">
        <v>720</v>
      </c>
      <c r="C12" s="178">
        <v>80</v>
      </c>
      <c r="D12" s="178" t="s">
        <v>27</v>
      </c>
      <c r="E12" s="88"/>
      <c r="F12" s="105"/>
      <c r="G12" s="27">
        <f t="shared" si="0"/>
        <v>0</v>
      </c>
      <c r="H12" s="27">
        <f t="shared" si="1"/>
        <v>0</v>
      </c>
      <c r="I12" s="27">
        <f t="shared" si="2"/>
        <v>0</v>
      </c>
      <c r="J12" s="87"/>
    </row>
    <row r="13" spans="1:10" ht="25.5" x14ac:dyDescent="0.25">
      <c r="A13" s="166">
        <v>5</v>
      </c>
      <c r="B13" s="149" t="s">
        <v>197</v>
      </c>
      <c r="C13" s="179">
        <v>20</v>
      </c>
      <c r="D13" s="178" t="s">
        <v>2</v>
      </c>
      <c r="E13" s="88"/>
      <c r="F13" s="105"/>
      <c r="G13" s="27">
        <f t="shared" si="0"/>
        <v>0</v>
      </c>
      <c r="H13" s="27">
        <f t="shared" si="1"/>
        <v>0</v>
      </c>
      <c r="I13" s="27">
        <f t="shared" si="2"/>
        <v>0</v>
      </c>
      <c r="J13" s="87"/>
    </row>
    <row r="14" spans="1:10" ht="25.5" x14ac:dyDescent="0.25">
      <c r="A14" s="166">
        <v>6</v>
      </c>
      <c r="B14" s="149" t="s">
        <v>719</v>
      </c>
      <c r="C14" s="179">
        <v>240</v>
      </c>
      <c r="D14" s="178" t="s">
        <v>2</v>
      </c>
      <c r="E14" s="88"/>
      <c r="F14" s="105"/>
      <c r="G14" s="27">
        <f t="shared" si="0"/>
        <v>0</v>
      </c>
      <c r="H14" s="27">
        <f t="shared" si="1"/>
        <v>0</v>
      </c>
      <c r="I14" s="27">
        <f t="shared" si="2"/>
        <v>0</v>
      </c>
      <c r="J14" s="87"/>
    </row>
    <row r="15" spans="1:10" s="49" customFormat="1" ht="25.5" x14ac:dyDescent="0.25">
      <c r="A15" s="166">
        <v>7</v>
      </c>
      <c r="B15" s="149" t="s">
        <v>432</v>
      </c>
      <c r="C15" s="179">
        <v>60</v>
      </c>
      <c r="D15" s="178" t="s">
        <v>2</v>
      </c>
      <c r="E15" s="88"/>
      <c r="F15" s="105"/>
      <c r="G15" s="27">
        <f t="shared" si="0"/>
        <v>0</v>
      </c>
      <c r="H15" s="27">
        <f t="shared" si="1"/>
        <v>0</v>
      </c>
      <c r="I15" s="27">
        <f t="shared" si="2"/>
        <v>0</v>
      </c>
      <c r="J15" s="87"/>
    </row>
    <row r="16" spans="1:10" s="49" customFormat="1" ht="25.5" x14ac:dyDescent="0.25">
      <c r="A16" s="166">
        <v>8</v>
      </c>
      <c r="B16" s="149" t="s">
        <v>295</v>
      </c>
      <c r="C16" s="179">
        <v>300</v>
      </c>
      <c r="D16" s="178" t="s">
        <v>2</v>
      </c>
      <c r="E16" s="88"/>
      <c r="F16" s="105"/>
      <c r="G16" s="27">
        <f t="shared" si="0"/>
        <v>0</v>
      </c>
      <c r="H16" s="27">
        <f t="shared" si="1"/>
        <v>0</v>
      </c>
      <c r="I16" s="27">
        <f t="shared" si="2"/>
        <v>0</v>
      </c>
      <c r="J16" s="87"/>
    </row>
    <row r="17" spans="1:10" ht="25.5" x14ac:dyDescent="0.25">
      <c r="A17" s="345">
        <v>9</v>
      </c>
      <c r="B17" s="149" t="s">
        <v>294</v>
      </c>
      <c r="C17" s="179">
        <v>15</v>
      </c>
      <c r="D17" s="178" t="s">
        <v>2</v>
      </c>
      <c r="E17" s="88"/>
      <c r="F17" s="105"/>
      <c r="G17" s="27">
        <f t="shared" si="0"/>
        <v>0</v>
      </c>
      <c r="H17" s="27">
        <f t="shared" si="1"/>
        <v>0</v>
      </c>
      <c r="I17" s="27">
        <f t="shared" si="2"/>
        <v>0</v>
      </c>
      <c r="J17" s="87"/>
    </row>
    <row r="18" spans="1:10" s="49" customFormat="1" ht="25.5" x14ac:dyDescent="0.25">
      <c r="A18" s="345">
        <v>10</v>
      </c>
      <c r="B18" s="149" t="s">
        <v>198</v>
      </c>
      <c r="C18" s="179">
        <v>800</v>
      </c>
      <c r="D18" s="178" t="s">
        <v>2</v>
      </c>
      <c r="E18" s="88"/>
      <c r="F18" s="105"/>
      <c r="G18" s="27">
        <f t="shared" si="0"/>
        <v>0</v>
      </c>
      <c r="H18" s="27">
        <f t="shared" si="1"/>
        <v>0</v>
      </c>
      <c r="I18" s="27">
        <f t="shared" si="2"/>
        <v>0</v>
      </c>
      <c r="J18" s="87"/>
    </row>
    <row r="19" spans="1:10" s="231" customFormat="1" ht="38.25" x14ac:dyDescent="0.25">
      <c r="A19" s="345">
        <v>11</v>
      </c>
      <c r="B19" s="149" t="s">
        <v>659</v>
      </c>
      <c r="C19" s="179">
        <v>60</v>
      </c>
      <c r="D19" s="178" t="s">
        <v>2</v>
      </c>
      <c r="E19" s="88"/>
      <c r="F19" s="105"/>
      <c r="G19" s="27">
        <f t="shared" si="0"/>
        <v>0</v>
      </c>
      <c r="H19" s="27">
        <f t="shared" si="1"/>
        <v>0</v>
      </c>
      <c r="I19" s="27">
        <f t="shared" si="2"/>
        <v>0</v>
      </c>
      <c r="J19" s="87"/>
    </row>
    <row r="20" spans="1:10" s="231" customFormat="1" ht="38.25" x14ac:dyDescent="0.25">
      <c r="A20" s="345">
        <v>12</v>
      </c>
      <c r="B20" s="149" t="s">
        <v>296</v>
      </c>
      <c r="C20" s="179">
        <v>1500</v>
      </c>
      <c r="D20" s="178" t="s">
        <v>2</v>
      </c>
      <c r="E20" s="88"/>
      <c r="F20" s="105"/>
      <c r="G20" s="27">
        <f t="shared" si="0"/>
        <v>0</v>
      </c>
      <c r="H20" s="27">
        <f t="shared" si="1"/>
        <v>0</v>
      </c>
      <c r="I20" s="27">
        <f t="shared" si="2"/>
        <v>0</v>
      </c>
      <c r="J20" s="87"/>
    </row>
    <row r="21" spans="1:10" s="49" customFormat="1" ht="25.5" x14ac:dyDescent="0.25">
      <c r="A21" s="166">
        <v>13</v>
      </c>
      <c r="B21" s="149" t="s">
        <v>200</v>
      </c>
      <c r="C21" s="179">
        <v>10</v>
      </c>
      <c r="D21" s="178" t="s">
        <v>2</v>
      </c>
      <c r="E21" s="88"/>
      <c r="F21" s="105"/>
      <c r="G21" s="27">
        <f t="shared" si="0"/>
        <v>0</v>
      </c>
      <c r="H21" s="27">
        <f t="shared" si="1"/>
        <v>0</v>
      </c>
      <c r="I21" s="27">
        <f t="shared" si="2"/>
        <v>0</v>
      </c>
      <c r="J21" s="87"/>
    </row>
    <row r="22" spans="1:10" ht="25.5" x14ac:dyDescent="0.25">
      <c r="A22" s="166">
        <v>14</v>
      </c>
      <c r="B22" s="149" t="s">
        <v>199</v>
      </c>
      <c r="C22" s="179">
        <v>150</v>
      </c>
      <c r="D22" s="178" t="s">
        <v>2</v>
      </c>
      <c r="E22" s="88"/>
      <c r="F22" s="105"/>
      <c r="G22" s="27">
        <f t="shared" si="0"/>
        <v>0</v>
      </c>
      <c r="H22" s="27">
        <f t="shared" si="1"/>
        <v>0</v>
      </c>
      <c r="I22" s="27">
        <f t="shared" si="2"/>
        <v>0</v>
      </c>
      <c r="J22" s="87"/>
    </row>
    <row r="23" spans="1:10" s="49" customFormat="1" ht="25.5" x14ac:dyDescent="0.25">
      <c r="A23" s="166">
        <v>15</v>
      </c>
      <c r="B23" s="149" t="s">
        <v>715</v>
      </c>
      <c r="C23" s="179">
        <v>10</v>
      </c>
      <c r="D23" s="178" t="s">
        <v>2</v>
      </c>
      <c r="E23" s="88"/>
      <c r="F23" s="105"/>
      <c r="G23" s="27">
        <f t="shared" si="0"/>
        <v>0</v>
      </c>
      <c r="H23" s="27">
        <f t="shared" si="1"/>
        <v>0</v>
      </c>
      <c r="I23" s="27">
        <f t="shared" si="2"/>
        <v>0</v>
      </c>
      <c r="J23" s="87"/>
    </row>
    <row r="24" spans="1:10" ht="25.5" x14ac:dyDescent="0.25">
      <c r="A24" s="166">
        <v>16</v>
      </c>
      <c r="B24" s="149" t="s">
        <v>716</v>
      </c>
      <c r="C24" s="179">
        <v>150</v>
      </c>
      <c r="D24" s="178" t="s">
        <v>2</v>
      </c>
      <c r="E24" s="88"/>
      <c r="F24" s="105"/>
      <c r="G24" s="27">
        <f t="shared" si="0"/>
        <v>0</v>
      </c>
      <c r="H24" s="27">
        <f t="shared" si="1"/>
        <v>0</v>
      </c>
      <c r="I24" s="27">
        <f t="shared" si="2"/>
        <v>0</v>
      </c>
      <c r="J24" s="87"/>
    </row>
    <row r="25" spans="1:10" s="49" customFormat="1" ht="25.5" x14ac:dyDescent="0.25">
      <c r="A25" s="345">
        <v>17</v>
      </c>
      <c r="B25" s="149" t="s">
        <v>660</v>
      </c>
      <c r="C25" s="179">
        <v>10</v>
      </c>
      <c r="D25" s="178" t="s">
        <v>2</v>
      </c>
      <c r="E25" s="88"/>
      <c r="F25" s="105"/>
      <c r="G25" s="27">
        <f t="shared" si="0"/>
        <v>0</v>
      </c>
      <c r="H25" s="27">
        <f t="shared" si="1"/>
        <v>0</v>
      </c>
      <c r="I25" s="27">
        <f t="shared" si="2"/>
        <v>0</v>
      </c>
      <c r="J25" s="87"/>
    </row>
    <row r="26" spans="1:10" ht="25.5" x14ac:dyDescent="0.25">
      <c r="A26" s="345">
        <v>18</v>
      </c>
      <c r="B26" s="149" t="s">
        <v>661</v>
      </c>
      <c r="C26" s="179">
        <v>50</v>
      </c>
      <c r="D26" s="178" t="s">
        <v>2</v>
      </c>
      <c r="E26" s="88"/>
      <c r="F26" s="105"/>
      <c r="G26" s="27">
        <f t="shared" si="0"/>
        <v>0</v>
      </c>
      <c r="H26" s="27">
        <f t="shared" si="1"/>
        <v>0</v>
      </c>
      <c r="I26" s="27">
        <f t="shared" si="2"/>
        <v>0</v>
      </c>
      <c r="J26" s="87"/>
    </row>
    <row r="27" spans="1:10" s="231" customFormat="1" ht="25.5" x14ac:dyDescent="0.25">
      <c r="A27" s="166">
        <v>19</v>
      </c>
      <c r="B27" s="149" t="s">
        <v>433</v>
      </c>
      <c r="C27" s="179">
        <v>100</v>
      </c>
      <c r="D27" s="178" t="s">
        <v>2</v>
      </c>
      <c r="E27" s="88"/>
      <c r="F27" s="105"/>
      <c r="G27" s="27">
        <f t="shared" si="0"/>
        <v>0</v>
      </c>
      <c r="H27" s="27">
        <f t="shared" si="1"/>
        <v>0</v>
      </c>
      <c r="I27" s="27">
        <f t="shared" si="2"/>
        <v>0</v>
      </c>
      <c r="J27" s="87"/>
    </row>
    <row r="28" spans="1:10" s="231" customFormat="1" ht="25.5" x14ac:dyDescent="0.25">
      <c r="A28" s="166">
        <v>20</v>
      </c>
      <c r="B28" s="149" t="s">
        <v>362</v>
      </c>
      <c r="C28" s="179">
        <v>15</v>
      </c>
      <c r="D28" s="178" t="s">
        <v>2</v>
      </c>
      <c r="E28" s="88"/>
      <c r="F28" s="105"/>
      <c r="G28" s="27">
        <f t="shared" si="0"/>
        <v>0</v>
      </c>
      <c r="H28" s="27">
        <f t="shared" si="1"/>
        <v>0</v>
      </c>
      <c r="I28" s="27">
        <f t="shared" si="2"/>
        <v>0</v>
      </c>
      <c r="J28" s="87"/>
    </row>
    <row r="29" spans="1:10" s="231" customFormat="1" ht="38.25" x14ac:dyDescent="0.25">
      <c r="A29" s="166">
        <v>21</v>
      </c>
      <c r="B29" s="149" t="s">
        <v>201</v>
      </c>
      <c r="C29" s="179">
        <v>50</v>
      </c>
      <c r="D29" s="178" t="s">
        <v>2</v>
      </c>
      <c r="E29" s="88"/>
      <c r="F29" s="105"/>
      <c r="G29" s="27">
        <f t="shared" si="0"/>
        <v>0</v>
      </c>
      <c r="H29" s="27">
        <f t="shared" si="1"/>
        <v>0</v>
      </c>
      <c r="I29" s="27">
        <f t="shared" si="2"/>
        <v>0</v>
      </c>
      <c r="J29" s="87"/>
    </row>
    <row r="30" spans="1:10" s="231" customFormat="1" ht="38.25" x14ac:dyDescent="0.25">
      <c r="A30" s="166">
        <v>22</v>
      </c>
      <c r="B30" s="148" t="s">
        <v>494</v>
      </c>
      <c r="C30" s="179">
        <v>50</v>
      </c>
      <c r="D30" s="178" t="s">
        <v>2</v>
      </c>
      <c r="E30" s="88"/>
      <c r="F30" s="105"/>
      <c r="G30" s="27">
        <f t="shared" si="0"/>
        <v>0</v>
      </c>
      <c r="H30" s="27">
        <f t="shared" si="1"/>
        <v>0</v>
      </c>
      <c r="I30" s="27">
        <f t="shared" si="2"/>
        <v>0</v>
      </c>
      <c r="J30" s="87"/>
    </row>
    <row r="31" spans="1:10" x14ac:dyDescent="0.25">
      <c r="A31" s="26"/>
      <c r="B31" s="26" t="s">
        <v>591</v>
      </c>
      <c r="C31" s="58"/>
      <c r="D31" s="58" t="s">
        <v>3</v>
      </c>
      <c r="E31" s="58" t="s">
        <v>3</v>
      </c>
      <c r="F31" s="58" t="s">
        <v>3</v>
      </c>
      <c r="G31" s="31">
        <f>SUM(G9:G30)</f>
        <v>0</v>
      </c>
      <c r="H31" s="31">
        <f>SUM(H9:H30)</f>
        <v>0</v>
      </c>
      <c r="I31" s="31">
        <f>SUM(I9:I30)</f>
        <v>0</v>
      </c>
      <c r="J31" s="75">
        <f>SUM(J9:J30)</f>
        <v>0</v>
      </c>
    </row>
    <row r="32" spans="1:10" s="11" customFormat="1" ht="12.75" x14ac:dyDescent="0.2">
      <c r="A32" s="359" t="s">
        <v>592</v>
      </c>
      <c r="B32" s="359"/>
      <c r="C32" s="359"/>
      <c r="D32" s="359"/>
      <c r="E32" s="359"/>
      <c r="F32" s="359"/>
      <c r="G32" s="359"/>
      <c r="H32" s="359"/>
      <c r="I32" s="359"/>
      <c r="J32" s="359"/>
    </row>
    <row r="33" spans="1:10" s="11" customFormat="1" ht="12.75" x14ac:dyDescent="0.2">
      <c r="A33" s="39">
        <v>1</v>
      </c>
      <c r="B33" s="175" t="s">
        <v>202</v>
      </c>
      <c r="C33" s="33">
        <v>1000</v>
      </c>
      <c r="D33" s="164" t="s">
        <v>2</v>
      </c>
      <c r="E33" s="94"/>
      <c r="F33" s="107"/>
      <c r="G33" s="28">
        <f>C33*F33</f>
        <v>0</v>
      </c>
      <c r="H33" s="27">
        <f>G33*0.095</f>
        <v>0</v>
      </c>
      <c r="I33" s="28">
        <f>+G33+H33</f>
        <v>0</v>
      </c>
      <c r="J33" s="87"/>
    </row>
    <row r="34" spans="1:10" s="53" customFormat="1" ht="12.75" x14ac:dyDescent="0.2">
      <c r="A34" s="39">
        <v>2</v>
      </c>
      <c r="B34" s="175" t="s">
        <v>203</v>
      </c>
      <c r="C34" s="33">
        <v>90</v>
      </c>
      <c r="D34" s="164" t="s">
        <v>2</v>
      </c>
      <c r="E34" s="94"/>
      <c r="F34" s="107"/>
      <c r="G34" s="28">
        <f t="shared" ref="G34:G53" si="3">C34*F34</f>
        <v>0</v>
      </c>
      <c r="H34" s="27">
        <f t="shared" ref="H34:H53" si="4">G34*0.095</f>
        <v>0</v>
      </c>
      <c r="I34" s="28">
        <f t="shared" ref="I34:I53" si="5">+G34+H34</f>
        <v>0</v>
      </c>
      <c r="J34" s="87"/>
    </row>
    <row r="35" spans="1:10" s="53" customFormat="1" ht="12.75" x14ac:dyDescent="0.2">
      <c r="A35" s="39">
        <v>3</v>
      </c>
      <c r="B35" s="175" t="s">
        <v>204</v>
      </c>
      <c r="C35" s="33">
        <v>120</v>
      </c>
      <c r="D35" s="164" t="s">
        <v>2</v>
      </c>
      <c r="E35" s="94"/>
      <c r="F35" s="107"/>
      <c r="G35" s="28">
        <f t="shared" si="3"/>
        <v>0</v>
      </c>
      <c r="H35" s="27">
        <f t="shared" si="4"/>
        <v>0</v>
      </c>
      <c r="I35" s="28">
        <f t="shared" si="5"/>
        <v>0</v>
      </c>
      <c r="J35" s="87"/>
    </row>
    <row r="36" spans="1:10" s="11" customFormat="1" ht="12.75" x14ac:dyDescent="0.2">
      <c r="A36" s="39">
        <v>4</v>
      </c>
      <c r="B36" s="175" t="s">
        <v>205</v>
      </c>
      <c r="C36" s="33">
        <v>400</v>
      </c>
      <c r="D36" s="164" t="s">
        <v>2</v>
      </c>
      <c r="E36" s="94"/>
      <c r="F36" s="107"/>
      <c r="G36" s="28">
        <f t="shared" si="3"/>
        <v>0</v>
      </c>
      <c r="H36" s="27">
        <f t="shared" si="4"/>
        <v>0</v>
      </c>
      <c r="I36" s="28">
        <f t="shared" si="5"/>
        <v>0</v>
      </c>
      <c r="J36" s="87"/>
    </row>
    <row r="37" spans="1:10" s="11" customFormat="1" ht="12.75" x14ac:dyDescent="0.2">
      <c r="A37" s="39">
        <v>5</v>
      </c>
      <c r="B37" s="175" t="s">
        <v>206</v>
      </c>
      <c r="C37" s="33">
        <v>400</v>
      </c>
      <c r="D37" s="164" t="s">
        <v>2</v>
      </c>
      <c r="E37" s="94"/>
      <c r="F37" s="107"/>
      <c r="G37" s="28">
        <f t="shared" si="3"/>
        <v>0</v>
      </c>
      <c r="H37" s="27">
        <f t="shared" si="4"/>
        <v>0</v>
      </c>
      <c r="I37" s="28">
        <f t="shared" si="5"/>
        <v>0</v>
      </c>
      <c r="J37" s="87"/>
    </row>
    <row r="38" spans="1:10" s="11" customFormat="1" ht="12.75" x14ac:dyDescent="0.2">
      <c r="A38" s="39">
        <v>6</v>
      </c>
      <c r="B38" s="149" t="s">
        <v>207</v>
      </c>
      <c r="C38" s="178">
        <v>250</v>
      </c>
      <c r="D38" s="164" t="s">
        <v>2</v>
      </c>
      <c r="E38" s="95"/>
      <c r="F38" s="108"/>
      <c r="G38" s="28">
        <f t="shared" si="3"/>
        <v>0</v>
      </c>
      <c r="H38" s="27">
        <f t="shared" si="4"/>
        <v>0</v>
      </c>
      <c r="I38" s="28">
        <f t="shared" si="5"/>
        <v>0</v>
      </c>
      <c r="J38" s="87"/>
    </row>
    <row r="39" spans="1:10" s="11" customFormat="1" ht="12.75" x14ac:dyDescent="0.2">
      <c r="A39" s="39">
        <v>7</v>
      </c>
      <c r="B39" s="149" t="s">
        <v>662</v>
      </c>
      <c r="C39" s="179">
        <v>1000</v>
      </c>
      <c r="D39" s="164" t="s">
        <v>2</v>
      </c>
      <c r="E39" s="88"/>
      <c r="F39" s="105"/>
      <c r="G39" s="28">
        <f t="shared" si="3"/>
        <v>0</v>
      </c>
      <c r="H39" s="27">
        <f t="shared" si="4"/>
        <v>0</v>
      </c>
      <c r="I39" s="28">
        <f t="shared" si="5"/>
        <v>0</v>
      </c>
      <c r="J39" s="87"/>
    </row>
    <row r="40" spans="1:10" s="11" customFormat="1" ht="12.75" x14ac:dyDescent="0.2">
      <c r="A40" s="39">
        <v>8</v>
      </c>
      <c r="B40" s="149" t="s">
        <v>717</v>
      </c>
      <c r="C40" s="179">
        <v>900</v>
      </c>
      <c r="D40" s="164" t="s">
        <v>2</v>
      </c>
      <c r="E40" s="88"/>
      <c r="F40" s="105"/>
      <c r="G40" s="28">
        <f t="shared" si="3"/>
        <v>0</v>
      </c>
      <c r="H40" s="27">
        <f t="shared" si="4"/>
        <v>0</v>
      </c>
      <c r="I40" s="28">
        <f t="shared" si="5"/>
        <v>0</v>
      </c>
      <c r="J40" s="87"/>
    </row>
    <row r="41" spans="1:10" s="11" customFormat="1" ht="12.75" x14ac:dyDescent="0.2">
      <c r="A41" s="39">
        <v>9</v>
      </c>
      <c r="B41" s="149" t="s">
        <v>208</v>
      </c>
      <c r="C41" s="179">
        <v>400</v>
      </c>
      <c r="D41" s="164" t="s">
        <v>2</v>
      </c>
      <c r="E41" s="96"/>
      <c r="F41" s="105"/>
      <c r="G41" s="28">
        <f t="shared" si="3"/>
        <v>0</v>
      </c>
      <c r="H41" s="27">
        <f t="shared" si="4"/>
        <v>0</v>
      </c>
      <c r="I41" s="28">
        <f t="shared" si="5"/>
        <v>0</v>
      </c>
      <c r="J41" s="87"/>
    </row>
    <row r="42" spans="1:10" s="11" customFormat="1" ht="12.75" x14ac:dyDescent="0.2">
      <c r="A42" s="39">
        <v>10</v>
      </c>
      <c r="B42" s="149" t="s">
        <v>209</v>
      </c>
      <c r="C42" s="179">
        <v>300</v>
      </c>
      <c r="D42" s="164" t="s">
        <v>2</v>
      </c>
      <c r="E42" s="96"/>
      <c r="F42" s="105"/>
      <c r="G42" s="28">
        <f t="shared" si="3"/>
        <v>0</v>
      </c>
      <c r="H42" s="27">
        <f t="shared" si="4"/>
        <v>0</v>
      </c>
      <c r="I42" s="28">
        <f t="shared" si="5"/>
        <v>0</v>
      </c>
      <c r="J42" s="87"/>
    </row>
    <row r="43" spans="1:10" s="11" customFormat="1" ht="12.75" x14ac:dyDescent="0.2">
      <c r="A43" s="39">
        <v>11</v>
      </c>
      <c r="B43" s="149" t="s">
        <v>210</v>
      </c>
      <c r="C43" s="179">
        <v>300</v>
      </c>
      <c r="D43" s="164" t="s">
        <v>2</v>
      </c>
      <c r="E43" s="96"/>
      <c r="F43" s="105"/>
      <c r="G43" s="28">
        <f t="shared" si="3"/>
        <v>0</v>
      </c>
      <c r="H43" s="27">
        <f t="shared" si="4"/>
        <v>0</v>
      </c>
      <c r="I43" s="28">
        <f t="shared" si="5"/>
        <v>0</v>
      </c>
      <c r="J43" s="87"/>
    </row>
    <row r="44" spans="1:10" s="53" customFormat="1" ht="12.75" x14ac:dyDescent="0.2">
      <c r="A44" s="39">
        <v>12</v>
      </c>
      <c r="B44" s="149" t="s">
        <v>211</v>
      </c>
      <c r="C44" s="179">
        <v>300</v>
      </c>
      <c r="D44" s="164" t="s">
        <v>2</v>
      </c>
      <c r="E44" s="96"/>
      <c r="F44" s="105"/>
      <c r="G44" s="28">
        <f t="shared" si="3"/>
        <v>0</v>
      </c>
      <c r="H44" s="27">
        <f t="shared" si="4"/>
        <v>0</v>
      </c>
      <c r="I44" s="28">
        <f t="shared" si="5"/>
        <v>0</v>
      </c>
      <c r="J44" s="87"/>
    </row>
    <row r="45" spans="1:10" s="53" customFormat="1" ht="12.75" x14ac:dyDescent="0.2">
      <c r="A45" s="39">
        <v>13</v>
      </c>
      <c r="B45" s="149" t="s">
        <v>212</v>
      </c>
      <c r="C45" s="179">
        <v>60</v>
      </c>
      <c r="D45" s="164" t="s">
        <v>2</v>
      </c>
      <c r="E45" s="96"/>
      <c r="F45" s="105"/>
      <c r="G45" s="28">
        <f t="shared" si="3"/>
        <v>0</v>
      </c>
      <c r="H45" s="27">
        <f t="shared" si="4"/>
        <v>0</v>
      </c>
      <c r="I45" s="28">
        <f t="shared" si="5"/>
        <v>0</v>
      </c>
      <c r="J45" s="87"/>
    </row>
    <row r="46" spans="1:10" s="53" customFormat="1" ht="12.75" x14ac:dyDescent="0.2">
      <c r="A46" s="39">
        <v>14</v>
      </c>
      <c r="B46" s="149" t="s">
        <v>213</v>
      </c>
      <c r="C46" s="179">
        <v>600</v>
      </c>
      <c r="D46" s="164" t="s">
        <v>2</v>
      </c>
      <c r="E46" s="96"/>
      <c r="F46" s="105"/>
      <c r="G46" s="28">
        <f t="shared" si="3"/>
        <v>0</v>
      </c>
      <c r="H46" s="27">
        <f t="shared" si="4"/>
        <v>0</v>
      </c>
      <c r="I46" s="28">
        <f t="shared" si="5"/>
        <v>0</v>
      </c>
      <c r="J46" s="87"/>
    </row>
    <row r="47" spans="1:10" s="53" customFormat="1" ht="12.75" x14ac:dyDescent="0.2">
      <c r="A47" s="39">
        <v>15</v>
      </c>
      <c r="B47" s="149" t="s">
        <v>214</v>
      </c>
      <c r="C47" s="179">
        <v>60</v>
      </c>
      <c r="D47" s="164" t="s">
        <v>2</v>
      </c>
      <c r="E47" s="96"/>
      <c r="F47" s="105"/>
      <c r="G47" s="28">
        <f t="shared" si="3"/>
        <v>0</v>
      </c>
      <c r="H47" s="27">
        <f t="shared" si="4"/>
        <v>0</v>
      </c>
      <c r="I47" s="28">
        <f t="shared" si="5"/>
        <v>0</v>
      </c>
      <c r="J47" s="87"/>
    </row>
    <row r="48" spans="1:10" s="11" customFormat="1" ht="25.5" x14ac:dyDescent="0.2">
      <c r="A48" s="39">
        <v>16</v>
      </c>
      <c r="B48" s="149" t="s">
        <v>215</v>
      </c>
      <c r="C48" s="179">
        <v>60</v>
      </c>
      <c r="D48" s="164" t="s">
        <v>2</v>
      </c>
      <c r="E48" s="96"/>
      <c r="F48" s="105"/>
      <c r="G48" s="28">
        <f t="shared" si="3"/>
        <v>0</v>
      </c>
      <c r="H48" s="27">
        <f t="shared" si="4"/>
        <v>0</v>
      </c>
      <c r="I48" s="28">
        <f t="shared" si="5"/>
        <v>0</v>
      </c>
      <c r="J48" s="87"/>
    </row>
    <row r="49" spans="1:12" s="53" customFormat="1" ht="25.5" x14ac:dyDescent="0.2">
      <c r="A49" s="39">
        <v>17</v>
      </c>
      <c r="B49" s="149" t="s">
        <v>216</v>
      </c>
      <c r="C49" s="179">
        <v>1000</v>
      </c>
      <c r="D49" s="164" t="s">
        <v>2</v>
      </c>
      <c r="E49" s="96"/>
      <c r="F49" s="105"/>
      <c r="G49" s="28">
        <f t="shared" si="3"/>
        <v>0</v>
      </c>
      <c r="H49" s="27">
        <f t="shared" si="4"/>
        <v>0</v>
      </c>
      <c r="I49" s="28">
        <f t="shared" si="5"/>
        <v>0</v>
      </c>
      <c r="J49" s="87"/>
    </row>
    <row r="50" spans="1:12" s="11" customFormat="1" ht="12.75" x14ac:dyDescent="0.2">
      <c r="A50" s="39">
        <v>18</v>
      </c>
      <c r="B50" s="149" t="s">
        <v>217</v>
      </c>
      <c r="C50" s="179">
        <v>30</v>
      </c>
      <c r="D50" s="164" t="s">
        <v>2</v>
      </c>
      <c r="E50" s="96"/>
      <c r="F50" s="105"/>
      <c r="G50" s="28">
        <f t="shared" si="3"/>
        <v>0</v>
      </c>
      <c r="H50" s="27">
        <f t="shared" si="4"/>
        <v>0</v>
      </c>
      <c r="I50" s="28">
        <f t="shared" si="5"/>
        <v>0</v>
      </c>
      <c r="J50" s="87"/>
    </row>
    <row r="51" spans="1:12" s="53" customFormat="1" ht="12.75" x14ac:dyDescent="0.2">
      <c r="A51" s="39">
        <v>19</v>
      </c>
      <c r="B51" s="149" t="s">
        <v>218</v>
      </c>
      <c r="C51" s="179">
        <v>150</v>
      </c>
      <c r="D51" s="164" t="s">
        <v>2</v>
      </c>
      <c r="E51" s="96"/>
      <c r="F51" s="105"/>
      <c r="G51" s="28">
        <f t="shared" si="3"/>
        <v>0</v>
      </c>
      <c r="H51" s="27">
        <f t="shared" si="4"/>
        <v>0</v>
      </c>
      <c r="I51" s="28">
        <f t="shared" si="5"/>
        <v>0</v>
      </c>
      <c r="J51" s="87"/>
    </row>
    <row r="52" spans="1:12" s="11" customFormat="1" ht="12.75" x14ac:dyDescent="0.2">
      <c r="A52" s="39">
        <v>20</v>
      </c>
      <c r="B52" s="149" t="s">
        <v>757</v>
      </c>
      <c r="C52" s="179">
        <v>60</v>
      </c>
      <c r="D52" s="164" t="s">
        <v>2</v>
      </c>
      <c r="E52" s="96"/>
      <c r="F52" s="105"/>
      <c r="G52" s="28">
        <f t="shared" si="3"/>
        <v>0</v>
      </c>
      <c r="H52" s="27">
        <f t="shared" si="4"/>
        <v>0</v>
      </c>
      <c r="I52" s="28">
        <f t="shared" si="5"/>
        <v>0</v>
      </c>
      <c r="J52" s="87"/>
    </row>
    <row r="53" spans="1:12" s="11" customFormat="1" ht="12.75" x14ac:dyDescent="0.2">
      <c r="A53" s="39">
        <v>21</v>
      </c>
      <c r="B53" s="149" t="s">
        <v>718</v>
      </c>
      <c r="C53" s="179">
        <v>130</v>
      </c>
      <c r="D53" s="164" t="s">
        <v>2</v>
      </c>
      <c r="E53" s="96"/>
      <c r="F53" s="105"/>
      <c r="G53" s="28">
        <f t="shared" si="3"/>
        <v>0</v>
      </c>
      <c r="H53" s="27">
        <f t="shared" si="4"/>
        <v>0</v>
      </c>
      <c r="I53" s="28">
        <f t="shared" si="5"/>
        <v>0</v>
      </c>
      <c r="J53" s="87"/>
    </row>
    <row r="54" spans="1:12" s="11" customFormat="1" ht="12.75" x14ac:dyDescent="0.2">
      <c r="A54" s="30"/>
      <c r="B54" s="30" t="s">
        <v>707</v>
      </c>
      <c r="C54" s="21"/>
      <c r="D54" s="21" t="s">
        <v>3</v>
      </c>
      <c r="E54" s="21" t="s">
        <v>3</v>
      </c>
      <c r="F54" s="21" t="s">
        <v>3</v>
      </c>
      <c r="G54" s="42">
        <f>SUM(G33:G53)</f>
        <v>0</v>
      </c>
      <c r="H54" s="42">
        <f>SUM(H33:H53)</f>
        <v>0</v>
      </c>
      <c r="I54" s="42">
        <f>SUM(I33:I53)</f>
        <v>0</v>
      </c>
      <c r="J54" s="79">
        <f>SUM(J33:J53)</f>
        <v>0</v>
      </c>
    </row>
    <row r="55" spans="1:12" s="49" customFormat="1" x14ac:dyDescent="0.25">
      <c r="A55" s="359" t="s">
        <v>593</v>
      </c>
      <c r="B55" s="359"/>
      <c r="C55" s="359"/>
      <c r="D55" s="359"/>
      <c r="E55" s="359"/>
      <c r="F55" s="359"/>
      <c r="G55" s="359"/>
      <c r="H55" s="359"/>
      <c r="I55" s="359"/>
      <c r="J55" s="359"/>
      <c r="K55" s="52"/>
      <c r="L55" s="52"/>
    </row>
    <row r="56" spans="1:12" s="49" customFormat="1" x14ac:dyDescent="0.25">
      <c r="A56" s="340">
        <v>1</v>
      </c>
      <c r="B56" s="175" t="s">
        <v>768</v>
      </c>
      <c r="C56" s="150">
        <v>90</v>
      </c>
      <c r="D56" s="166" t="s">
        <v>2</v>
      </c>
      <c r="E56" s="97"/>
      <c r="F56" s="109"/>
      <c r="G56" s="34">
        <f>C56*F56</f>
        <v>0</v>
      </c>
      <c r="H56" s="27">
        <f>G56*0.095</f>
        <v>0</v>
      </c>
      <c r="I56" s="34">
        <f>+G56+H56</f>
        <v>0</v>
      </c>
      <c r="J56" s="21" t="s">
        <v>3</v>
      </c>
      <c r="K56" s="10"/>
      <c r="L56" s="52"/>
    </row>
    <row r="57" spans="1:12" s="49" customFormat="1" x14ac:dyDescent="0.25">
      <c r="A57" s="340">
        <v>2</v>
      </c>
      <c r="B57" s="175" t="s">
        <v>496</v>
      </c>
      <c r="C57" s="150">
        <v>30</v>
      </c>
      <c r="D57" s="166" t="s">
        <v>2</v>
      </c>
      <c r="E57" s="97"/>
      <c r="F57" s="109"/>
      <c r="G57" s="34">
        <f t="shared" ref="G57:G58" si="6">C57*F57</f>
        <v>0</v>
      </c>
      <c r="H57" s="27">
        <f t="shared" ref="H57:H58" si="7">G57*0.095</f>
        <v>0</v>
      </c>
      <c r="I57" s="34">
        <f t="shared" ref="I57:I59" si="8">+G57+H57</f>
        <v>0</v>
      </c>
      <c r="J57" s="21" t="s">
        <v>3</v>
      </c>
      <c r="K57" s="10"/>
      <c r="L57" s="52"/>
    </row>
    <row r="58" spans="1:12" s="49" customFormat="1" x14ac:dyDescent="0.25">
      <c r="A58" s="340">
        <v>3</v>
      </c>
      <c r="B58" s="175" t="s">
        <v>497</v>
      </c>
      <c r="C58" s="150">
        <v>90</v>
      </c>
      <c r="D58" s="166" t="s">
        <v>2</v>
      </c>
      <c r="E58" s="97"/>
      <c r="F58" s="109"/>
      <c r="G58" s="34">
        <f t="shared" si="6"/>
        <v>0</v>
      </c>
      <c r="H58" s="27">
        <f t="shared" si="7"/>
        <v>0</v>
      </c>
      <c r="I58" s="34"/>
      <c r="J58" s="21"/>
      <c r="K58" s="10"/>
      <c r="L58" s="52"/>
    </row>
    <row r="59" spans="1:12" s="49" customFormat="1" x14ac:dyDescent="0.25">
      <c r="A59" s="340">
        <v>4</v>
      </c>
      <c r="B59" s="175" t="s">
        <v>498</v>
      </c>
      <c r="C59" s="150">
        <v>30</v>
      </c>
      <c r="D59" s="166" t="s">
        <v>2</v>
      </c>
      <c r="E59" s="97"/>
      <c r="F59" s="109"/>
      <c r="G59" s="34">
        <f t="shared" ref="G59" si="9">C59*F59</f>
        <v>0</v>
      </c>
      <c r="H59" s="27">
        <f t="shared" ref="H59" si="10">G59*0.095</f>
        <v>0</v>
      </c>
      <c r="I59" s="34">
        <f t="shared" si="8"/>
        <v>0</v>
      </c>
      <c r="J59" s="21" t="s">
        <v>3</v>
      </c>
      <c r="K59" s="10"/>
      <c r="L59" s="52"/>
    </row>
    <row r="60" spans="1:12" s="53" customFormat="1" ht="12.75" x14ac:dyDescent="0.2">
      <c r="A60" s="30"/>
      <c r="B60" s="30" t="s">
        <v>708</v>
      </c>
      <c r="C60" s="21"/>
      <c r="D60" s="21" t="s">
        <v>3</v>
      </c>
      <c r="E60" s="21" t="s">
        <v>3</v>
      </c>
      <c r="F60" s="21" t="s">
        <v>3</v>
      </c>
      <c r="G60" s="42">
        <f>SUM(G56:G59)</f>
        <v>0</v>
      </c>
      <c r="H60" s="42">
        <f>SUM(H56:H59)</f>
        <v>0</v>
      </c>
      <c r="I60" s="42">
        <f>SUM(I56:I59)</f>
        <v>0</v>
      </c>
      <c r="J60" s="21" t="s">
        <v>3</v>
      </c>
      <c r="K60" s="45"/>
    </row>
    <row r="61" spans="1:12" x14ac:dyDescent="0.25">
      <c r="A61" s="359" t="s">
        <v>594</v>
      </c>
      <c r="B61" s="359"/>
      <c r="C61" s="359"/>
      <c r="D61" s="359"/>
      <c r="E61" s="359"/>
      <c r="F61" s="359"/>
      <c r="G61" s="359"/>
      <c r="H61" s="359"/>
      <c r="I61" s="359"/>
      <c r="J61" s="359"/>
      <c r="K61" s="6"/>
      <c r="L61" s="6"/>
    </row>
    <row r="62" spans="1:12" ht="26.25" x14ac:dyDescent="0.25">
      <c r="A62" s="340">
        <v>1</v>
      </c>
      <c r="B62" s="175" t="s">
        <v>652</v>
      </c>
      <c r="C62" s="150">
        <v>150</v>
      </c>
      <c r="D62" s="166" t="s">
        <v>2</v>
      </c>
      <c r="E62" s="97"/>
      <c r="F62" s="109"/>
      <c r="G62" s="34">
        <f>C62*F62</f>
        <v>0</v>
      </c>
      <c r="H62" s="27">
        <f>G62*0.095</f>
        <v>0</v>
      </c>
      <c r="I62" s="34">
        <f>+G62+H62</f>
        <v>0</v>
      </c>
      <c r="J62" s="21" t="s">
        <v>3</v>
      </c>
      <c r="K62" s="10"/>
      <c r="L62" s="6"/>
    </row>
    <row r="63" spans="1:12" ht="26.25" x14ac:dyDescent="0.25">
      <c r="A63" s="340">
        <v>2</v>
      </c>
      <c r="B63" s="175" t="s">
        <v>653</v>
      </c>
      <c r="C63" s="150">
        <v>150</v>
      </c>
      <c r="D63" s="166" t="s">
        <v>2</v>
      </c>
      <c r="E63" s="97"/>
      <c r="F63" s="109"/>
      <c r="G63" s="34">
        <f t="shared" ref="G63:G64" si="11">C63*F63</f>
        <v>0</v>
      </c>
      <c r="H63" s="27">
        <f t="shared" ref="H63:H64" si="12">G63*0.095</f>
        <v>0</v>
      </c>
      <c r="I63" s="34">
        <f t="shared" ref="I63:I64" si="13">+G63+H63</f>
        <v>0</v>
      </c>
      <c r="J63" s="21" t="s">
        <v>3</v>
      </c>
      <c r="K63" s="10"/>
      <c r="L63" s="6"/>
    </row>
    <row r="64" spans="1:12" ht="26.25" x14ac:dyDescent="0.25">
      <c r="A64" s="340">
        <v>3</v>
      </c>
      <c r="B64" s="175" t="s">
        <v>654</v>
      </c>
      <c r="C64" s="150">
        <v>25</v>
      </c>
      <c r="D64" s="166" t="s">
        <v>2</v>
      </c>
      <c r="E64" s="97"/>
      <c r="F64" s="109"/>
      <c r="G64" s="34">
        <f t="shared" si="11"/>
        <v>0</v>
      </c>
      <c r="H64" s="27">
        <f t="shared" si="12"/>
        <v>0</v>
      </c>
      <c r="I64" s="34">
        <f t="shared" si="13"/>
        <v>0</v>
      </c>
      <c r="J64" s="21" t="s">
        <v>3</v>
      </c>
      <c r="K64" s="10"/>
      <c r="L64" s="6"/>
    </row>
    <row r="65" spans="1:12" s="11" customFormat="1" ht="12.75" x14ac:dyDescent="0.2">
      <c r="A65" s="338"/>
      <c r="B65" s="30" t="s">
        <v>709</v>
      </c>
      <c r="C65" s="21"/>
      <c r="D65" s="21" t="s">
        <v>3</v>
      </c>
      <c r="E65" s="21" t="s">
        <v>3</v>
      </c>
      <c r="F65" s="21" t="s">
        <v>3</v>
      </c>
      <c r="G65" s="42">
        <f>SUM(G62:G64)</f>
        <v>0</v>
      </c>
      <c r="H65" s="42">
        <f>SUM(H62:H64)</f>
        <v>0</v>
      </c>
      <c r="I65" s="42">
        <f>SUM(I62:I64)</f>
        <v>0</v>
      </c>
      <c r="J65" s="21" t="s">
        <v>3</v>
      </c>
      <c r="K65" s="45"/>
    </row>
    <row r="66" spans="1:12" x14ac:dyDescent="0.25">
      <c r="A66" s="318"/>
      <c r="B66" s="6"/>
      <c r="C66" s="6"/>
      <c r="D66" s="6"/>
      <c r="E66" s="8"/>
      <c r="F66" s="8"/>
      <c r="G66" s="8"/>
      <c r="H66" s="6"/>
      <c r="I66" s="6"/>
      <c r="J66" s="52"/>
      <c r="K66" s="6"/>
      <c r="L66" s="6"/>
    </row>
    <row r="67" spans="1:12" s="376" customFormat="1" ht="12.75" x14ac:dyDescent="0.25">
      <c r="A67" s="376" t="s">
        <v>370</v>
      </c>
    </row>
    <row r="68" spans="1:12" s="377" customFormat="1" ht="12.75" x14ac:dyDescent="0.25">
      <c r="A68" s="377" t="s">
        <v>741</v>
      </c>
    </row>
    <row r="69" spans="1:12" s="201" customFormat="1" ht="12.75" x14ac:dyDescent="0.25">
      <c r="A69" s="355" t="s">
        <v>742</v>
      </c>
      <c r="B69" s="355"/>
      <c r="C69" s="355"/>
      <c r="D69" s="355"/>
      <c r="E69" s="355"/>
      <c r="F69" s="355"/>
      <c r="G69" s="355"/>
      <c r="H69" s="355"/>
      <c r="I69" s="355"/>
      <c r="J69" s="355"/>
    </row>
    <row r="70" spans="1:12" s="378" customFormat="1" ht="12.75" x14ac:dyDescent="0.2">
      <c r="A70" s="378" t="s">
        <v>743</v>
      </c>
    </row>
    <row r="71" spans="1:12" s="49" customFormat="1" x14ac:dyDescent="0.25">
      <c r="A71" s="52"/>
      <c r="B71" s="52"/>
      <c r="C71" s="52"/>
      <c r="D71" s="52"/>
      <c r="E71" s="8"/>
      <c r="F71" s="8"/>
      <c r="G71" s="8"/>
      <c r="H71" s="52"/>
      <c r="I71" s="52"/>
      <c r="J71" s="52"/>
      <c r="K71" s="52"/>
      <c r="L71" s="52"/>
    </row>
    <row r="72" spans="1:12" x14ac:dyDescent="0.25">
      <c r="A72" s="284" t="s">
        <v>97</v>
      </c>
      <c r="B72" s="285"/>
      <c r="C72" s="285"/>
      <c r="D72" s="285"/>
      <c r="E72" s="285"/>
      <c r="F72" s="285"/>
      <c r="G72" s="285"/>
      <c r="H72" s="285"/>
      <c r="I72" s="285"/>
      <c r="J72" s="285"/>
    </row>
    <row r="73" spans="1:12" x14ac:dyDescent="0.25">
      <c r="A73" s="145" t="s">
        <v>50</v>
      </c>
      <c r="B73" s="286"/>
      <c r="C73" s="286"/>
      <c r="D73" s="286"/>
      <c r="E73" s="286"/>
      <c r="F73" s="286"/>
      <c r="G73" s="286"/>
      <c r="H73" s="286"/>
      <c r="I73" s="286"/>
      <c r="J73" s="286"/>
    </row>
    <row r="74" spans="1:12" x14ac:dyDescent="0.25">
      <c r="A74" s="145" t="s">
        <v>87</v>
      </c>
      <c r="B74" s="288"/>
      <c r="C74" s="288"/>
      <c r="D74" s="288"/>
      <c r="E74" s="288"/>
      <c r="F74" s="288"/>
      <c r="G74" s="288"/>
      <c r="H74" s="288"/>
      <c r="I74" s="288"/>
      <c r="J74" s="288"/>
    </row>
    <row r="75" spans="1:12" s="52" customFormat="1" ht="13.5" x14ac:dyDescent="0.25">
      <c r="A75" s="145" t="s">
        <v>453</v>
      </c>
      <c r="B75" s="289"/>
      <c r="C75" s="289"/>
      <c r="D75" s="289"/>
      <c r="E75" s="289"/>
      <c r="F75" s="289"/>
      <c r="G75" s="289"/>
      <c r="H75" s="289"/>
      <c r="I75" s="289"/>
      <c r="J75" s="289"/>
    </row>
    <row r="76" spans="1:12" x14ac:dyDescent="0.25">
      <c r="A76" s="145" t="s">
        <v>88</v>
      </c>
      <c r="B76" s="291"/>
      <c r="C76" s="291"/>
      <c r="D76" s="291"/>
      <c r="E76" s="291"/>
      <c r="F76" s="291"/>
      <c r="G76" s="291"/>
      <c r="H76" s="291"/>
      <c r="I76" s="291"/>
      <c r="J76" s="291"/>
    </row>
    <row r="77" spans="1:12" x14ac:dyDescent="0.25">
      <c r="A77" s="145" t="s">
        <v>448</v>
      </c>
      <c r="B77" s="288"/>
      <c r="C77" s="288"/>
      <c r="D77" s="288"/>
      <c r="E77" s="288"/>
      <c r="F77" s="288"/>
      <c r="G77" s="288"/>
      <c r="H77" s="288"/>
      <c r="I77" s="288"/>
      <c r="J77" s="288"/>
    </row>
    <row r="78" spans="1:12" x14ac:dyDescent="0.25">
      <c r="A78" s="145" t="s">
        <v>449</v>
      </c>
      <c r="B78" s="288"/>
      <c r="C78" s="288"/>
      <c r="D78" s="288"/>
      <c r="E78" s="288"/>
      <c r="F78" s="288"/>
      <c r="G78" s="288"/>
      <c r="H78" s="288"/>
      <c r="I78" s="288"/>
      <c r="J78" s="288"/>
    </row>
    <row r="79" spans="1:12" x14ac:dyDescent="0.25">
      <c r="A79" s="145" t="s">
        <v>450</v>
      </c>
      <c r="B79" s="286"/>
      <c r="C79" s="286"/>
      <c r="D79" s="286"/>
      <c r="E79" s="286"/>
      <c r="F79" s="286"/>
      <c r="G79" s="286"/>
      <c r="H79" s="286"/>
      <c r="I79" s="286"/>
      <c r="J79" s="286"/>
    </row>
    <row r="80" spans="1:12" ht="59.25" customHeight="1" x14ac:dyDescent="0.25">
      <c r="A80" s="347" t="s">
        <v>451</v>
      </c>
      <c r="B80" s="347"/>
      <c r="C80" s="347"/>
      <c r="D80" s="347"/>
      <c r="E80" s="347"/>
      <c r="F80" s="347"/>
      <c r="G80" s="347"/>
      <c r="H80" s="347"/>
      <c r="I80" s="347"/>
      <c r="J80" s="347"/>
    </row>
    <row r="81" spans="1:10" x14ac:dyDescent="0.25">
      <c r="A81" s="145"/>
      <c r="B81" s="275"/>
      <c r="C81" s="275"/>
      <c r="D81" s="275"/>
      <c r="E81" s="275"/>
      <c r="F81" s="275"/>
      <c r="G81" s="275"/>
      <c r="H81" s="275"/>
      <c r="I81" s="275"/>
      <c r="J81" s="275"/>
    </row>
    <row r="82" spans="1:10" x14ac:dyDescent="0.25">
      <c r="A82" s="145" t="s">
        <v>452</v>
      </c>
      <c r="B82" s="294"/>
      <c r="C82" s="295"/>
      <c r="D82" s="110"/>
      <c r="E82" s="110"/>
      <c r="F82" s="110"/>
      <c r="G82" s="110"/>
      <c r="H82" s="110"/>
      <c r="I82" s="110"/>
      <c r="J82" s="110"/>
    </row>
  </sheetData>
  <mergeCells count="12">
    <mergeCell ref="A67:XFD67"/>
    <mergeCell ref="A68:XFD68"/>
    <mergeCell ref="A70:XFD70"/>
    <mergeCell ref="A69:J69"/>
    <mergeCell ref="A80:J80"/>
    <mergeCell ref="A61:J61"/>
    <mergeCell ref="B1:J1"/>
    <mergeCell ref="B2:J2"/>
    <mergeCell ref="H3:J3"/>
    <mergeCell ref="A4:J4"/>
    <mergeCell ref="A32:J32"/>
    <mergeCell ref="A55:J55"/>
  </mergeCells>
  <phoneticPr fontId="9" type="noConversion"/>
  <dataValidations count="1">
    <dataValidation type="whole" operator="equal" allowBlank="1" showInputMessage="1" showErrorMessage="1" sqref="J33:J53 J9:J30" xr:uid="{00000000-0002-0000-0500-000000000000}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zoomScale="110" zoomScaleNormal="110" workbookViewId="0">
      <pane ySplit="7" topLeftCell="A17" activePane="bottomLeft" state="frozen"/>
      <selection pane="bottomLeft" activeCell="A24" sqref="A24:J24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2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2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2" x14ac:dyDescent="0.25">
      <c r="A3" s="2"/>
      <c r="B3" s="14"/>
      <c r="C3" s="3"/>
      <c r="D3" s="2"/>
      <c r="E3" s="2"/>
      <c r="F3" s="2"/>
      <c r="G3" s="2"/>
      <c r="H3" s="358"/>
      <c r="I3" s="358"/>
      <c r="J3" s="358"/>
    </row>
    <row r="4" spans="1:12" ht="15.75" x14ac:dyDescent="0.25">
      <c r="A4" s="350" t="s">
        <v>595</v>
      </c>
      <c r="B4" s="350"/>
      <c r="C4" s="350"/>
      <c r="D4" s="350"/>
      <c r="E4" s="350"/>
      <c r="F4" s="350"/>
      <c r="G4" s="350"/>
      <c r="H4" s="350"/>
      <c r="I4" s="350"/>
      <c r="J4" s="350"/>
    </row>
    <row r="6" spans="1:12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2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2" x14ac:dyDescent="0.25">
      <c r="A8" s="367" t="s">
        <v>758</v>
      </c>
      <c r="B8" s="367"/>
      <c r="C8" s="367"/>
      <c r="D8" s="367"/>
      <c r="E8" s="367"/>
      <c r="F8" s="367"/>
      <c r="G8" s="367"/>
      <c r="H8" s="367"/>
      <c r="I8" s="367"/>
      <c r="J8" s="367"/>
      <c r="K8" s="12"/>
      <c r="L8" s="12"/>
    </row>
    <row r="9" spans="1:12" s="233" customFormat="1" ht="39" x14ac:dyDescent="0.25">
      <c r="A9" s="39">
        <v>1</v>
      </c>
      <c r="B9" s="175" t="s">
        <v>297</v>
      </c>
      <c r="C9" s="33">
        <v>30</v>
      </c>
      <c r="D9" s="39" t="s">
        <v>1</v>
      </c>
      <c r="E9" s="83"/>
      <c r="F9" s="84"/>
      <c r="G9" s="56">
        <f>C9*F9</f>
        <v>0</v>
      </c>
      <c r="H9" s="56">
        <f>G9*0.095</f>
        <v>0</v>
      </c>
      <c r="I9" s="56">
        <f>SUM(G9:H9)</f>
        <v>0</v>
      </c>
      <c r="J9" s="98"/>
      <c r="K9" s="177"/>
      <c r="L9" s="177"/>
    </row>
    <row r="10" spans="1:12" s="233" customFormat="1" ht="39" x14ac:dyDescent="0.25">
      <c r="A10" s="39">
        <v>2</v>
      </c>
      <c r="B10" s="175" t="s">
        <v>430</v>
      </c>
      <c r="C10" s="33">
        <v>150</v>
      </c>
      <c r="D10" s="39" t="s">
        <v>1</v>
      </c>
      <c r="E10" s="83"/>
      <c r="F10" s="84"/>
      <c r="G10" s="56">
        <f t="shared" ref="G10:G15" si="0">C10*F10</f>
        <v>0</v>
      </c>
      <c r="H10" s="56">
        <f t="shared" ref="H10:H15" si="1">G10*0.095</f>
        <v>0</v>
      </c>
      <c r="I10" s="56">
        <f t="shared" ref="I10:I15" si="2">SUM(G10:H10)</f>
        <v>0</v>
      </c>
      <c r="J10" s="98"/>
      <c r="K10" s="177"/>
      <c r="L10" s="177"/>
    </row>
    <row r="11" spans="1:12" s="243" customFormat="1" ht="39" x14ac:dyDescent="0.25">
      <c r="A11" s="39">
        <v>3</v>
      </c>
      <c r="B11" s="174" t="s">
        <v>495</v>
      </c>
      <c r="C11" s="33">
        <v>150</v>
      </c>
      <c r="D11" s="39" t="s">
        <v>1</v>
      </c>
      <c r="E11" s="232"/>
      <c r="F11" s="84"/>
      <c r="G11" s="56">
        <f t="shared" si="0"/>
        <v>0</v>
      </c>
      <c r="H11" s="56">
        <f t="shared" si="1"/>
        <v>0</v>
      </c>
      <c r="I11" s="56">
        <f t="shared" si="2"/>
        <v>0</v>
      </c>
      <c r="J11" s="98"/>
      <c r="K11" s="242"/>
      <c r="L11" s="242"/>
    </row>
    <row r="12" spans="1:12" ht="39" x14ac:dyDescent="0.25">
      <c r="A12" s="39">
        <v>4</v>
      </c>
      <c r="B12" s="174" t="s">
        <v>298</v>
      </c>
      <c r="C12" s="150">
        <v>150</v>
      </c>
      <c r="D12" s="39" t="s">
        <v>1</v>
      </c>
      <c r="E12" s="83"/>
      <c r="F12" s="84"/>
      <c r="G12" s="56">
        <f t="shared" si="0"/>
        <v>0</v>
      </c>
      <c r="H12" s="56">
        <f t="shared" si="1"/>
        <v>0</v>
      </c>
      <c r="I12" s="56">
        <f t="shared" si="2"/>
        <v>0</v>
      </c>
      <c r="J12" s="98"/>
      <c r="K12" s="12"/>
      <c r="L12" s="12"/>
    </row>
    <row r="13" spans="1:12" s="50" customFormat="1" ht="39" x14ac:dyDescent="0.25">
      <c r="A13" s="39">
        <v>5</v>
      </c>
      <c r="B13" s="174" t="s">
        <v>299</v>
      </c>
      <c r="C13" s="150">
        <v>150</v>
      </c>
      <c r="D13" s="39" t="s">
        <v>1</v>
      </c>
      <c r="E13" s="83"/>
      <c r="F13" s="84"/>
      <c r="G13" s="56">
        <f t="shared" si="0"/>
        <v>0</v>
      </c>
      <c r="H13" s="56">
        <f t="shared" si="1"/>
        <v>0</v>
      </c>
      <c r="I13" s="56">
        <f t="shared" si="2"/>
        <v>0</v>
      </c>
      <c r="J13" s="98"/>
      <c r="K13" s="12"/>
      <c r="L13" s="12"/>
    </row>
    <row r="14" spans="1:12" s="115" customFormat="1" ht="51.75" x14ac:dyDescent="0.25">
      <c r="A14" s="39">
        <v>6</v>
      </c>
      <c r="B14" s="174" t="s">
        <v>300</v>
      </c>
      <c r="C14" s="150">
        <v>150</v>
      </c>
      <c r="D14" s="39" t="s">
        <v>1</v>
      </c>
      <c r="E14" s="83"/>
      <c r="F14" s="104"/>
      <c r="G14" s="56">
        <f t="shared" si="0"/>
        <v>0</v>
      </c>
      <c r="H14" s="56">
        <f t="shared" si="1"/>
        <v>0</v>
      </c>
      <c r="I14" s="56">
        <f t="shared" si="2"/>
        <v>0</v>
      </c>
      <c r="J14" s="98"/>
      <c r="K14" s="12"/>
      <c r="L14" s="12"/>
    </row>
    <row r="15" spans="1:12" ht="26.25" x14ac:dyDescent="0.25">
      <c r="A15" s="39">
        <v>7</v>
      </c>
      <c r="B15" s="174" t="s">
        <v>361</v>
      </c>
      <c r="C15" s="150">
        <v>10</v>
      </c>
      <c r="D15" s="39" t="s">
        <v>1</v>
      </c>
      <c r="E15" s="83"/>
      <c r="F15" s="104"/>
      <c r="G15" s="56">
        <f t="shared" si="0"/>
        <v>0</v>
      </c>
      <c r="H15" s="56">
        <f t="shared" si="1"/>
        <v>0</v>
      </c>
      <c r="I15" s="56">
        <f t="shared" si="2"/>
        <v>0</v>
      </c>
      <c r="J15" s="98"/>
      <c r="K15" s="12"/>
      <c r="L15" s="12"/>
    </row>
    <row r="16" spans="1:12" x14ac:dyDescent="0.25">
      <c r="A16" s="60"/>
      <c r="B16" s="61" t="s">
        <v>596</v>
      </c>
      <c r="C16" s="58"/>
      <c r="D16" s="58" t="s">
        <v>3</v>
      </c>
      <c r="E16" s="58" t="s">
        <v>3</v>
      </c>
      <c r="F16" s="58" t="s">
        <v>3</v>
      </c>
      <c r="G16" s="31">
        <f>SUM(G9:G15)</f>
        <v>0</v>
      </c>
      <c r="H16" s="31">
        <f>SUM(H9:H15)</f>
        <v>0</v>
      </c>
      <c r="I16" s="31">
        <f>SUM(I9:I15)</f>
        <v>0</v>
      </c>
      <c r="J16" s="75">
        <f>SUM(J9:J15)</f>
        <v>0</v>
      </c>
      <c r="K16" s="12"/>
      <c r="L16" s="12"/>
    </row>
    <row r="17" spans="1:12" x14ac:dyDescent="0.25">
      <c r="A17" s="367" t="s">
        <v>597</v>
      </c>
      <c r="B17" s="367"/>
      <c r="C17" s="367"/>
      <c r="D17" s="367"/>
      <c r="E17" s="367"/>
      <c r="F17" s="367"/>
      <c r="G17" s="367"/>
      <c r="H17" s="367"/>
      <c r="I17" s="367"/>
      <c r="J17" s="367"/>
      <c r="K17" s="12"/>
      <c r="L17" s="12"/>
    </row>
    <row r="18" spans="1:12" ht="26.25" x14ac:dyDescent="0.25">
      <c r="A18" s="39">
        <v>1</v>
      </c>
      <c r="B18" s="180" t="s">
        <v>722</v>
      </c>
      <c r="C18" s="39">
        <v>2000</v>
      </c>
      <c r="D18" s="39" t="s">
        <v>1</v>
      </c>
      <c r="E18" s="83"/>
      <c r="F18" s="84"/>
      <c r="G18" s="56">
        <f>C18*F18</f>
        <v>0</v>
      </c>
      <c r="H18" s="56">
        <f>G18*0.095</f>
        <v>0</v>
      </c>
      <c r="I18" s="56">
        <f>SUM(G18:H18)</f>
        <v>0</v>
      </c>
      <c r="J18" s="58" t="s">
        <v>3</v>
      </c>
      <c r="K18" s="12"/>
      <c r="L18" s="12"/>
    </row>
    <row r="19" spans="1:12" s="238" customFormat="1" ht="26.25" x14ac:dyDescent="0.25">
      <c r="A19" s="39">
        <v>2</v>
      </c>
      <c r="B19" s="180" t="s">
        <v>723</v>
      </c>
      <c r="C19" s="39">
        <v>1200</v>
      </c>
      <c r="D19" s="39" t="s">
        <v>1</v>
      </c>
      <c r="E19" s="83"/>
      <c r="F19" s="84"/>
      <c r="G19" s="56">
        <f>C19*F19</f>
        <v>0</v>
      </c>
      <c r="H19" s="56">
        <f>G19*0.095</f>
        <v>0</v>
      </c>
      <c r="I19" s="56">
        <f>SUM(G19:H19)</f>
        <v>0</v>
      </c>
      <c r="J19" s="58" t="s">
        <v>3</v>
      </c>
      <c r="K19" s="319"/>
      <c r="L19" s="319"/>
    </row>
    <row r="20" spans="1:12" x14ac:dyDescent="0.25">
      <c r="A20" s="60"/>
      <c r="B20" s="61" t="s">
        <v>598</v>
      </c>
      <c r="C20" s="58"/>
      <c r="D20" s="58" t="s">
        <v>3</v>
      </c>
      <c r="E20" s="58" t="s">
        <v>3</v>
      </c>
      <c r="F20" s="58" t="s">
        <v>3</v>
      </c>
      <c r="G20" s="36">
        <f>SUM(G18:G19)</f>
        <v>0</v>
      </c>
      <c r="H20" s="36">
        <f>SUM(H18:H19)</f>
        <v>0</v>
      </c>
      <c r="I20" s="36">
        <f>SUM(I18:I19)</f>
        <v>0</v>
      </c>
      <c r="J20" s="58" t="s">
        <v>3</v>
      </c>
      <c r="K20" s="12"/>
      <c r="L20" s="1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51"/>
      <c r="K21" s="12"/>
      <c r="L21" s="12"/>
    </row>
    <row r="22" spans="1:12" s="200" customFormat="1" ht="12.75" x14ac:dyDescent="0.2">
      <c r="A22" s="192" t="s">
        <v>370</v>
      </c>
      <c r="B22" s="193"/>
      <c r="C22" s="194"/>
      <c r="D22" s="195"/>
      <c r="E22" s="193"/>
      <c r="F22" s="193"/>
      <c r="G22" s="193"/>
      <c r="H22" s="193"/>
      <c r="I22" s="193"/>
      <c r="J22" s="193"/>
    </row>
    <row r="23" spans="1:12" s="200" customFormat="1" ht="12.75" x14ac:dyDescent="0.2">
      <c r="A23" s="355" t="s">
        <v>655</v>
      </c>
      <c r="B23" s="355"/>
      <c r="C23" s="355"/>
      <c r="D23" s="355"/>
      <c r="E23" s="355"/>
      <c r="F23" s="355"/>
      <c r="G23" s="355"/>
      <c r="H23" s="355"/>
      <c r="I23" s="355"/>
      <c r="J23" s="355"/>
    </row>
    <row r="24" spans="1:12" s="343" customFormat="1" ht="12.75" x14ac:dyDescent="0.2">
      <c r="A24" s="355" t="s">
        <v>759</v>
      </c>
      <c r="B24" s="355"/>
      <c r="C24" s="355"/>
      <c r="D24" s="355"/>
      <c r="E24" s="355"/>
      <c r="F24" s="355"/>
      <c r="G24" s="355"/>
      <c r="H24" s="355"/>
      <c r="I24" s="355"/>
      <c r="J24" s="355"/>
    </row>
    <row r="25" spans="1:12" s="343" customFormat="1" ht="12.75" x14ac:dyDescent="0.2">
      <c r="A25" s="355" t="s">
        <v>740</v>
      </c>
      <c r="B25" s="355"/>
      <c r="C25" s="355"/>
      <c r="D25" s="355"/>
      <c r="E25" s="355"/>
      <c r="F25" s="355"/>
      <c r="G25" s="355"/>
      <c r="H25" s="355"/>
      <c r="I25" s="355"/>
      <c r="J25" s="355"/>
    </row>
    <row r="26" spans="1:12" s="200" customFormat="1" ht="12.75" x14ac:dyDescent="0.2">
      <c r="A26" s="197"/>
      <c r="B26" s="197"/>
      <c r="C26" s="197"/>
      <c r="D26" s="197"/>
      <c r="E26" s="197"/>
      <c r="F26" s="197"/>
      <c r="G26" s="197"/>
      <c r="H26" s="197"/>
      <c r="I26" s="197"/>
      <c r="J26" s="197"/>
    </row>
    <row r="27" spans="1:12" x14ac:dyDescent="0.25">
      <c r="A27" s="284" t="s">
        <v>97</v>
      </c>
      <c r="B27" s="285"/>
      <c r="C27" s="285"/>
      <c r="D27" s="285"/>
      <c r="E27" s="285"/>
      <c r="F27" s="285"/>
      <c r="G27" s="285"/>
      <c r="H27" s="285"/>
      <c r="I27" s="285"/>
      <c r="J27" s="285"/>
      <c r="K27" s="12"/>
      <c r="L27" s="12"/>
    </row>
    <row r="28" spans="1:12" x14ac:dyDescent="0.25">
      <c r="A28" s="145" t="s">
        <v>50</v>
      </c>
      <c r="B28" s="286"/>
      <c r="C28" s="286"/>
      <c r="D28" s="286"/>
      <c r="E28" s="286"/>
      <c r="F28" s="286"/>
      <c r="G28" s="286"/>
      <c r="H28" s="286"/>
      <c r="I28" s="286"/>
      <c r="J28" s="286"/>
      <c r="K28" s="12"/>
      <c r="L28" s="12"/>
    </row>
    <row r="29" spans="1:12" x14ac:dyDescent="0.25">
      <c r="A29" s="145" t="s">
        <v>87</v>
      </c>
      <c r="B29" s="288"/>
      <c r="C29" s="288"/>
      <c r="D29" s="288"/>
      <c r="E29" s="288"/>
      <c r="F29" s="288"/>
      <c r="G29" s="288"/>
      <c r="H29" s="288"/>
      <c r="I29" s="288"/>
      <c r="J29" s="288"/>
      <c r="K29" s="12"/>
      <c r="L29" s="12"/>
    </row>
    <row r="30" spans="1:12" s="52" customFormat="1" ht="13.5" x14ac:dyDescent="0.25">
      <c r="A30" s="145" t="s">
        <v>453</v>
      </c>
      <c r="B30" s="289"/>
      <c r="C30" s="289"/>
      <c r="D30" s="289"/>
      <c r="E30" s="289"/>
      <c r="F30" s="289"/>
      <c r="G30" s="289"/>
      <c r="H30" s="289"/>
      <c r="I30" s="289"/>
      <c r="J30" s="289"/>
    </row>
    <row r="31" spans="1:12" x14ac:dyDescent="0.25">
      <c r="A31" s="145" t="s">
        <v>88</v>
      </c>
      <c r="B31" s="291"/>
      <c r="C31" s="291"/>
      <c r="D31" s="291"/>
      <c r="E31" s="291"/>
      <c r="F31" s="291"/>
      <c r="G31" s="291"/>
      <c r="H31" s="291"/>
      <c r="I31" s="291"/>
      <c r="J31" s="291"/>
      <c r="K31" s="12"/>
      <c r="L31" s="12"/>
    </row>
    <row r="32" spans="1:12" x14ac:dyDescent="0.25">
      <c r="A32" s="145" t="s">
        <v>448</v>
      </c>
      <c r="B32" s="288"/>
      <c r="C32" s="288"/>
      <c r="D32" s="288"/>
      <c r="E32" s="288"/>
      <c r="F32" s="288"/>
      <c r="G32" s="288"/>
      <c r="H32" s="288"/>
      <c r="I32" s="288"/>
      <c r="J32" s="288"/>
      <c r="K32" s="12"/>
      <c r="L32" s="12"/>
    </row>
    <row r="33" spans="1:12" x14ac:dyDescent="0.25">
      <c r="A33" s="145" t="s">
        <v>449</v>
      </c>
      <c r="B33" s="288"/>
      <c r="C33" s="288"/>
      <c r="D33" s="288"/>
      <c r="E33" s="288"/>
      <c r="F33" s="288"/>
      <c r="G33" s="288"/>
      <c r="H33" s="288"/>
      <c r="I33" s="288"/>
      <c r="J33" s="288"/>
      <c r="K33" s="12"/>
      <c r="L33" s="12"/>
    </row>
    <row r="34" spans="1:12" x14ac:dyDescent="0.25">
      <c r="A34" s="145" t="s">
        <v>450</v>
      </c>
      <c r="B34" s="286"/>
      <c r="C34" s="286"/>
      <c r="D34" s="286"/>
      <c r="E34" s="286"/>
      <c r="F34" s="286"/>
      <c r="G34" s="286"/>
      <c r="H34" s="286"/>
      <c r="I34" s="286"/>
      <c r="J34" s="286"/>
      <c r="K34" s="12"/>
      <c r="L34" s="12"/>
    </row>
    <row r="35" spans="1:12" ht="54.75" customHeight="1" x14ac:dyDescent="0.25">
      <c r="A35" s="347" t="s">
        <v>451</v>
      </c>
      <c r="B35" s="347"/>
      <c r="C35" s="347"/>
      <c r="D35" s="347"/>
      <c r="E35" s="347"/>
      <c r="F35" s="347"/>
      <c r="G35" s="347"/>
      <c r="H35" s="347"/>
      <c r="I35" s="347"/>
      <c r="J35" s="347"/>
      <c r="K35" s="12"/>
      <c r="L35" s="12"/>
    </row>
    <row r="36" spans="1:12" x14ac:dyDescent="0.25">
      <c r="A36" s="145"/>
      <c r="B36" s="275"/>
      <c r="C36" s="275"/>
      <c r="D36" s="275"/>
      <c r="E36" s="275"/>
      <c r="F36" s="275"/>
      <c r="G36" s="275"/>
      <c r="H36" s="275"/>
      <c r="I36" s="275"/>
      <c r="J36" s="275"/>
      <c r="K36" s="12"/>
      <c r="L36" s="12"/>
    </row>
    <row r="37" spans="1:12" x14ac:dyDescent="0.25">
      <c r="A37" s="145" t="s">
        <v>452</v>
      </c>
      <c r="B37" s="294"/>
      <c r="C37" s="295"/>
      <c r="D37" s="110"/>
      <c r="E37" s="110"/>
      <c r="F37" s="110"/>
      <c r="G37" s="110"/>
      <c r="H37" s="110"/>
      <c r="I37" s="110"/>
      <c r="J37" s="110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</sheetData>
  <mergeCells count="10">
    <mergeCell ref="A35:J35"/>
    <mergeCell ref="B1:J1"/>
    <mergeCell ref="B2:J2"/>
    <mergeCell ref="A8:J8"/>
    <mergeCell ref="H3:J3"/>
    <mergeCell ref="A17:J17"/>
    <mergeCell ref="A4:J4"/>
    <mergeCell ref="A23:J23"/>
    <mergeCell ref="A24:J24"/>
    <mergeCell ref="A25:J25"/>
  </mergeCells>
  <phoneticPr fontId="9" type="noConversion"/>
  <dataValidations count="1">
    <dataValidation type="whole" operator="equal" allowBlank="1" showInputMessage="1" showErrorMessage="1" sqref="J9:J15" xr:uid="{00000000-0002-0000-0600-000000000000}">
      <formula1>1</formula1>
    </dataValidation>
  </dataValidations>
  <pageMargins left="0.70866141732283472" right="0.70866141732283472" top="0.74803149606299213" bottom="0.62992125984251968" header="0.31496062992125984" footer="0.31496062992125984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1"/>
  <sheetViews>
    <sheetView zoomScale="115" zoomScaleNormal="115" workbookViewId="0">
      <pane ySplit="7" topLeftCell="A11" activePane="bottomLeft" state="frozen"/>
      <selection pane="bottomLeft" activeCell="B14" sqref="B14"/>
    </sheetView>
  </sheetViews>
  <sheetFormatPr defaultColWidth="16.140625" defaultRowHeight="15" x14ac:dyDescent="0.25"/>
  <cols>
    <col min="1" max="1" width="4.5703125" style="258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2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2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2" x14ac:dyDescent="0.25">
      <c r="A3" s="157"/>
      <c r="B3" s="14"/>
      <c r="C3" s="13"/>
      <c r="D3" s="12"/>
      <c r="E3" s="12"/>
      <c r="F3" s="12"/>
      <c r="G3" s="12"/>
      <c r="H3" s="358"/>
      <c r="I3" s="358"/>
      <c r="J3" s="358"/>
    </row>
    <row r="4" spans="1:12" ht="15.75" x14ac:dyDescent="0.25">
      <c r="A4" s="350" t="s">
        <v>599</v>
      </c>
      <c r="B4" s="350"/>
      <c r="C4" s="350"/>
      <c r="D4" s="350"/>
      <c r="E4" s="350"/>
      <c r="F4" s="350"/>
      <c r="G4" s="350"/>
      <c r="H4" s="350"/>
      <c r="I4" s="350"/>
      <c r="J4" s="350"/>
    </row>
    <row r="5" spans="1:12" x14ac:dyDescent="0.25">
      <c r="E5" s="235"/>
    </row>
    <row r="6" spans="1:12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2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2" x14ac:dyDescent="0.25">
      <c r="A8" s="367" t="s">
        <v>600</v>
      </c>
      <c r="B8" s="367"/>
      <c r="C8" s="367"/>
      <c r="D8" s="367"/>
      <c r="E8" s="367"/>
      <c r="F8" s="367"/>
      <c r="G8" s="367"/>
      <c r="H8" s="367"/>
      <c r="I8" s="367"/>
      <c r="J8" s="367"/>
    </row>
    <row r="9" spans="1:12" x14ac:dyDescent="0.25">
      <c r="A9" s="152">
        <v>1</v>
      </c>
      <c r="B9" s="175" t="s">
        <v>502</v>
      </c>
      <c r="C9" s="33">
        <v>500</v>
      </c>
      <c r="D9" s="39" t="s">
        <v>2</v>
      </c>
      <c r="E9" s="98"/>
      <c r="F9" s="328"/>
      <c r="G9" s="56">
        <f>C9*F9</f>
        <v>0</v>
      </c>
      <c r="H9" s="56">
        <f>G9*0.095</f>
        <v>0</v>
      </c>
      <c r="I9" s="56">
        <f>SUM(G9:H9)</f>
        <v>0</v>
      </c>
      <c r="J9" s="98"/>
      <c r="K9" s="2"/>
      <c r="L9" s="2"/>
    </row>
    <row r="10" spans="1:12" s="115" customFormat="1" x14ac:dyDescent="0.25">
      <c r="A10" s="152">
        <v>2</v>
      </c>
      <c r="B10" s="174" t="s">
        <v>503</v>
      </c>
      <c r="C10" s="33">
        <v>400</v>
      </c>
      <c r="D10" s="39" t="s">
        <v>2</v>
      </c>
      <c r="E10" s="98"/>
      <c r="F10" s="328"/>
      <c r="G10" s="56">
        <f t="shared" ref="G10:G23" si="0">C10*F10</f>
        <v>0</v>
      </c>
      <c r="H10" s="56">
        <f t="shared" ref="H10:H23" si="1">G10*0.095</f>
        <v>0</v>
      </c>
      <c r="I10" s="56">
        <f t="shared" ref="I10:I23" si="2">SUM(G10:H10)</f>
        <v>0</v>
      </c>
      <c r="J10" s="98"/>
      <c r="K10" s="51"/>
      <c r="L10" s="51"/>
    </row>
    <row r="11" spans="1:12" s="115" customFormat="1" x14ac:dyDescent="0.25">
      <c r="A11" s="152">
        <v>3</v>
      </c>
      <c r="B11" s="174" t="s">
        <v>504</v>
      </c>
      <c r="C11" s="33">
        <v>300</v>
      </c>
      <c r="D11" s="39" t="s">
        <v>2</v>
      </c>
      <c r="E11" s="98"/>
      <c r="F11" s="328"/>
      <c r="G11" s="56">
        <f t="shared" si="0"/>
        <v>0</v>
      </c>
      <c r="H11" s="56">
        <f t="shared" si="1"/>
        <v>0</v>
      </c>
      <c r="I11" s="56">
        <f t="shared" si="2"/>
        <v>0</v>
      </c>
      <c r="J11" s="98"/>
      <c r="K11" s="51"/>
      <c r="L11" s="51"/>
    </row>
    <row r="12" spans="1:12" s="115" customFormat="1" x14ac:dyDescent="0.25">
      <c r="A12" s="152">
        <v>4</v>
      </c>
      <c r="B12" s="174" t="s">
        <v>764</v>
      </c>
      <c r="C12" s="33">
        <v>150</v>
      </c>
      <c r="D12" s="39" t="s">
        <v>2</v>
      </c>
      <c r="E12" s="98"/>
      <c r="F12" s="328"/>
      <c r="G12" s="56">
        <f t="shared" si="0"/>
        <v>0</v>
      </c>
      <c r="H12" s="56">
        <f t="shared" si="1"/>
        <v>0</v>
      </c>
      <c r="I12" s="56">
        <f t="shared" si="2"/>
        <v>0</v>
      </c>
      <c r="J12" s="98"/>
      <c r="K12" s="51"/>
      <c r="L12" s="51"/>
    </row>
    <row r="13" spans="1:12" s="115" customFormat="1" ht="26.25" x14ac:dyDescent="0.25">
      <c r="A13" s="152">
        <v>5</v>
      </c>
      <c r="B13" s="174" t="s">
        <v>765</v>
      </c>
      <c r="C13" s="33">
        <v>250</v>
      </c>
      <c r="D13" s="39" t="s">
        <v>2</v>
      </c>
      <c r="E13" s="98"/>
      <c r="F13" s="328"/>
      <c r="G13" s="56">
        <f t="shared" si="0"/>
        <v>0</v>
      </c>
      <c r="H13" s="56">
        <f t="shared" si="1"/>
        <v>0</v>
      </c>
      <c r="I13" s="56">
        <f t="shared" si="2"/>
        <v>0</v>
      </c>
      <c r="J13" s="98"/>
      <c r="K13" s="51"/>
      <c r="L13" s="51"/>
    </row>
    <row r="14" spans="1:12" s="115" customFormat="1" x14ac:dyDescent="0.25">
      <c r="A14" s="152">
        <v>6</v>
      </c>
      <c r="B14" s="174" t="s">
        <v>766</v>
      </c>
      <c r="C14" s="33">
        <v>150</v>
      </c>
      <c r="D14" s="39" t="s">
        <v>2</v>
      </c>
      <c r="E14" s="98"/>
      <c r="F14" s="328"/>
      <c r="G14" s="56">
        <f t="shared" si="0"/>
        <v>0</v>
      </c>
      <c r="H14" s="56">
        <f t="shared" si="1"/>
        <v>0</v>
      </c>
      <c r="I14" s="56">
        <f t="shared" si="2"/>
        <v>0</v>
      </c>
      <c r="J14" s="98"/>
      <c r="K14" s="51"/>
      <c r="L14" s="51"/>
    </row>
    <row r="15" spans="1:12" s="238" customFormat="1" x14ac:dyDescent="0.25">
      <c r="A15" s="152">
        <v>7</v>
      </c>
      <c r="B15" s="174" t="s">
        <v>505</v>
      </c>
      <c r="C15" s="33">
        <v>50</v>
      </c>
      <c r="D15" s="39" t="s">
        <v>2</v>
      </c>
      <c r="E15" s="98"/>
      <c r="F15" s="328"/>
      <c r="G15" s="56">
        <f t="shared" si="0"/>
        <v>0</v>
      </c>
      <c r="H15" s="56">
        <f t="shared" si="1"/>
        <v>0</v>
      </c>
      <c r="I15" s="56">
        <f t="shared" si="2"/>
        <v>0</v>
      </c>
      <c r="J15" s="98"/>
      <c r="K15" s="51"/>
      <c r="L15" s="51"/>
    </row>
    <row r="16" spans="1:12" s="115" customFormat="1" x14ac:dyDescent="0.25">
      <c r="A16" s="152">
        <v>8</v>
      </c>
      <c r="B16" s="174" t="s">
        <v>105</v>
      </c>
      <c r="C16" s="33">
        <v>630</v>
      </c>
      <c r="D16" s="39" t="s">
        <v>2</v>
      </c>
      <c r="E16" s="98"/>
      <c r="F16" s="328"/>
      <c r="G16" s="56">
        <f t="shared" si="0"/>
        <v>0</v>
      </c>
      <c r="H16" s="56">
        <f t="shared" si="1"/>
        <v>0</v>
      </c>
      <c r="I16" s="56">
        <f t="shared" si="2"/>
        <v>0</v>
      </c>
      <c r="J16" s="98"/>
      <c r="K16" s="51"/>
      <c r="L16" s="51"/>
    </row>
    <row r="17" spans="1:12" s="120" customFormat="1" x14ac:dyDescent="0.25">
      <c r="A17" s="152">
        <v>9</v>
      </c>
      <c r="B17" s="174" t="s">
        <v>434</v>
      </c>
      <c r="C17" s="33">
        <v>700</v>
      </c>
      <c r="D17" s="39" t="s">
        <v>2</v>
      </c>
      <c r="E17" s="98"/>
      <c r="F17" s="328"/>
      <c r="G17" s="56">
        <f t="shared" si="0"/>
        <v>0</v>
      </c>
      <c r="H17" s="56">
        <f t="shared" si="1"/>
        <v>0</v>
      </c>
      <c r="I17" s="56">
        <f t="shared" si="2"/>
        <v>0</v>
      </c>
      <c r="J17" s="98"/>
      <c r="K17" s="51"/>
      <c r="L17" s="51"/>
    </row>
    <row r="18" spans="1:12" s="238" customFormat="1" x14ac:dyDescent="0.25">
      <c r="A18" s="152">
        <v>10</v>
      </c>
      <c r="B18" s="174" t="s">
        <v>435</v>
      </c>
      <c r="C18" s="33">
        <v>400</v>
      </c>
      <c r="D18" s="39" t="s">
        <v>2</v>
      </c>
      <c r="E18" s="98"/>
      <c r="F18" s="328"/>
      <c r="G18" s="56">
        <f t="shared" si="0"/>
        <v>0</v>
      </c>
      <c r="H18" s="56">
        <f t="shared" si="1"/>
        <v>0</v>
      </c>
      <c r="I18" s="56">
        <f t="shared" si="2"/>
        <v>0</v>
      </c>
      <c r="J18" s="98"/>
      <c r="K18" s="51"/>
      <c r="L18" s="51"/>
    </row>
    <row r="19" spans="1:12" s="115" customFormat="1" ht="26.25" x14ac:dyDescent="0.25">
      <c r="A19" s="152">
        <v>11</v>
      </c>
      <c r="B19" s="174" t="s">
        <v>107</v>
      </c>
      <c r="C19" s="33">
        <v>330</v>
      </c>
      <c r="D19" s="39" t="s">
        <v>2</v>
      </c>
      <c r="E19" s="98"/>
      <c r="F19" s="328"/>
      <c r="G19" s="56">
        <f t="shared" si="0"/>
        <v>0</v>
      </c>
      <c r="H19" s="56">
        <f t="shared" si="1"/>
        <v>0</v>
      </c>
      <c r="I19" s="56">
        <f t="shared" si="2"/>
        <v>0</v>
      </c>
      <c r="J19" s="98"/>
      <c r="K19" s="51"/>
      <c r="L19" s="51"/>
    </row>
    <row r="20" spans="1:12" s="115" customFormat="1" ht="26.25" x14ac:dyDescent="0.25">
      <c r="A20" s="152">
        <v>12</v>
      </c>
      <c r="B20" s="174" t="s">
        <v>106</v>
      </c>
      <c r="C20" s="33">
        <v>150</v>
      </c>
      <c r="D20" s="39" t="s">
        <v>2</v>
      </c>
      <c r="E20" s="98"/>
      <c r="F20" s="328"/>
      <c r="G20" s="56">
        <f t="shared" si="0"/>
        <v>0</v>
      </c>
      <c r="H20" s="56">
        <f t="shared" si="1"/>
        <v>0</v>
      </c>
      <c r="I20" s="56">
        <f t="shared" si="2"/>
        <v>0</v>
      </c>
      <c r="J20" s="98"/>
      <c r="K20" s="51"/>
      <c r="L20" s="51"/>
    </row>
    <row r="21" spans="1:12" s="238" customFormat="1" x14ac:dyDescent="0.25">
      <c r="A21" s="152">
        <v>13</v>
      </c>
      <c r="B21" s="174" t="s">
        <v>506</v>
      </c>
      <c r="C21" s="33">
        <v>100</v>
      </c>
      <c r="D21" s="39" t="s">
        <v>2</v>
      </c>
      <c r="E21" s="98"/>
      <c r="F21" s="328"/>
      <c r="G21" s="56">
        <f t="shared" si="0"/>
        <v>0</v>
      </c>
      <c r="H21" s="56">
        <f t="shared" si="1"/>
        <v>0</v>
      </c>
      <c r="I21" s="56">
        <f t="shared" si="2"/>
        <v>0</v>
      </c>
      <c r="J21" s="98"/>
      <c r="K21" s="51"/>
      <c r="L21" s="51"/>
    </row>
    <row r="22" spans="1:12" s="314" customFormat="1" ht="26.25" x14ac:dyDescent="0.25">
      <c r="A22" s="152">
        <v>14</v>
      </c>
      <c r="B22" s="315" t="s">
        <v>465</v>
      </c>
      <c r="C22" s="306">
        <v>400</v>
      </c>
      <c r="D22" s="307" t="s">
        <v>2</v>
      </c>
      <c r="E22" s="312"/>
      <c r="F22" s="328"/>
      <c r="G22" s="56">
        <f t="shared" si="0"/>
        <v>0</v>
      </c>
      <c r="H22" s="56">
        <f t="shared" si="1"/>
        <v>0</v>
      </c>
      <c r="I22" s="56">
        <f t="shared" si="2"/>
        <v>0</v>
      </c>
      <c r="J22" s="312"/>
      <c r="K22" s="124"/>
      <c r="L22" s="124"/>
    </row>
    <row r="23" spans="1:12" s="120" customFormat="1" ht="26.25" x14ac:dyDescent="0.25">
      <c r="A23" s="152">
        <v>15</v>
      </c>
      <c r="B23" s="174" t="s">
        <v>301</v>
      </c>
      <c r="C23" s="33">
        <v>600</v>
      </c>
      <c r="D23" s="39" t="s">
        <v>2</v>
      </c>
      <c r="E23" s="98"/>
      <c r="F23" s="328"/>
      <c r="G23" s="56">
        <f t="shared" si="0"/>
        <v>0</v>
      </c>
      <c r="H23" s="56">
        <f t="shared" si="1"/>
        <v>0</v>
      </c>
      <c r="I23" s="56">
        <f t="shared" si="2"/>
        <v>0</v>
      </c>
      <c r="J23" s="98"/>
      <c r="K23" s="51"/>
      <c r="L23" s="51"/>
    </row>
    <row r="24" spans="1:12" x14ac:dyDescent="0.25">
      <c r="A24" s="245"/>
      <c r="B24" s="47" t="s">
        <v>601</v>
      </c>
      <c r="C24" s="21"/>
      <c r="D24" s="21" t="s">
        <v>3</v>
      </c>
      <c r="E24" s="21" t="s">
        <v>3</v>
      </c>
      <c r="F24" s="21" t="s">
        <v>3</v>
      </c>
      <c r="G24" s="42">
        <f>SUM(G9:G23)</f>
        <v>0</v>
      </c>
      <c r="H24" s="42">
        <f>SUM(H9:H23)</f>
        <v>0</v>
      </c>
      <c r="I24" s="42">
        <f>SUM(I9:I23)</f>
        <v>0</v>
      </c>
      <c r="J24" s="79">
        <f>SUM(J9:J23)</f>
        <v>0</v>
      </c>
      <c r="K24" s="2"/>
      <c r="L24" s="2"/>
    </row>
    <row r="25" spans="1:12" x14ac:dyDescent="0.25">
      <c r="A25" s="159"/>
      <c r="B25" s="2"/>
      <c r="C25" s="2"/>
      <c r="D25" s="2"/>
      <c r="E25" s="2"/>
      <c r="F25" s="2"/>
      <c r="G25" s="2"/>
      <c r="H25" s="2"/>
      <c r="I25" s="2"/>
      <c r="J25" s="51"/>
    </row>
    <row r="26" spans="1:12" s="200" customFormat="1" ht="12.95" customHeight="1" x14ac:dyDescent="0.2">
      <c r="A26" s="296" t="s">
        <v>370</v>
      </c>
      <c r="B26" s="297"/>
      <c r="C26" s="298"/>
      <c r="D26" s="299"/>
      <c r="E26" s="297"/>
      <c r="F26" s="297"/>
      <c r="G26" s="297"/>
      <c r="H26" s="297"/>
      <c r="I26" s="297"/>
      <c r="J26" s="297"/>
    </row>
    <row r="27" spans="1:12" s="200" customFormat="1" ht="12.95" customHeight="1" x14ac:dyDescent="0.2">
      <c r="A27" s="355" t="s">
        <v>738</v>
      </c>
      <c r="B27" s="355"/>
      <c r="C27" s="355"/>
      <c r="D27" s="355"/>
      <c r="E27" s="355"/>
      <c r="F27" s="355"/>
      <c r="G27" s="355"/>
      <c r="H27" s="355"/>
      <c r="I27" s="355"/>
      <c r="J27" s="355"/>
    </row>
    <row r="28" spans="1:12" s="200" customFormat="1" ht="12.95" customHeight="1" x14ac:dyDescent="0.2">
      <c r="A28" s="355" t="s">
        <v>739</v>
      </c>
      <c r="B28" s="355"/>
      <c r="C28" s="355"/>
      <c r="D28" s="355"/>
      <c r="E28" s="355"/>
      <c r="F28" s="355"/>
      <c r="G28" s="355"/>
      <c r="H28" s="355"/>
      <c r="I28" s="355"/>
      <c r="J28" s="355"/>
    </row>
    <row r="29" spans="1:12" s="200" customFormat="1" ht="12.95" customHeight="1" x14ac:dyDescent="0.2">
      <c r="A29" s="355" t="s">
        <v>379</v>
      </c>
      <c r="B29" s="355"/>
      <c r="C29" s="355"/>
      <c r="D29" s="355"/>
      <c r="E29" s="355"/>
      <c r="F29" s="355"/>
      <c r="G29" s="355"/>
      <c r="H29" s="355"/>
      <c r="I29" s="355"/>
      <c r="J29" s="355"/>
    </row>
    <row r="30" spans="1:12" s="183" customFormat="1" x14ac:dyDescent="0.25">
      <c r="A30" s="159"/>
      <c r="B30" s="51"/>
      <c r="C30" s="51"/>
      <c r="D30" s="51"/>
      <c r="E30" s="51"/>
      <c r="F30" s="51"/>
      <c r="G30" s="51"/>
      <c r="H30" s="51"/>
      <c r="I30" s="51"/>
      <c r="J30" s="51"/>
    </row>
    <row r="31" spans="1:12" x14ac:dyDescent="0.25">
      <c r="A31" s="284" t="s">
        <v>97</v>
      </c>
      <c r="B31" s="285"/>
      <c r="C31" s="285"/>
      <c r="D31" s="285"/>
      <c r="E31" s="285"/>
      <c r="F31" s="285"/>
      <c r="G31" s="285"/>
      <c r="H31" s="285"/>
      <c r="I31" s="285"/>
      <c r="J31" s="285"/>
    </row>
    <row r="32" spans="1:12" x14ac:dyDescent="0.25">
      <c r="A32" s="145" t="s">
        <v>50</v>
      </c>
      <c r="B32" s="286"/>
      <c r="C32" s="286"/>
      <c r="D32" s="286"/>
      <c r="E32" s="286"/>
      <c r="F32" s="286"/>
      <c r="G32" s="286"/>
      <c r="H32" s="286"/>
      <c r="I32" s="286"/>
      <c r="J32" s="286"/>
    </row>
    <row r="33" spans="1:10" x14ac:dyDescent="0.25">
      <c r="A33" s="145" t="s">
        <v>87</v>
      </c>
      <c r="B33" s="288"/>
      <c r="C33" s="288"/>
      <c r="D33" s="288"/>
      <c r="E33" s="288"/>
      <c r="F33" s="288"/>
      <c r="G33" s="288"/>
      <c r="H33" s="288"/>
      <c r="I33" s="288"/>
      <c r="J33" s="288"/>
    </row>
    <row r="34" spans="1:10" s="52" customFormat="1" ht="13.5" x14ac:dyDescent="0.25">
      <c r="A34" s="145" t="s">
        <v>453</v>
      </c>
      <c r="B34" s="289"/>
      <c r="C34" s="289"/>
      <c r="D34" s="289"/>
      <c r="E34" s="289"/>
      <c r="F34" s="289"/>
      <c r="G34" s="289"/>
      <c r="H34" s="289"/>
      <c r="I34" s="289"/>
      <c r="J34" s="289"/>
    </row>
    <row r="35" spans="1:10" x14ac:dyDescent="0.25">
      <c r="A35" s="145" t="s">
        <v>88</v>
      </c>
      <c r="B35" s="291"/>
      <c r="C35" s="291"/>
      <c r="D35" s="291"/>
      <c r="E35" s="291"/>
      <c r="F35" s="291"/>
      <c r="G35" s="291"/>
      <c r="H35" s="291"/>
      <c r="I35" s="291"/>
      <c r="J35" s="291"/>
    </row>
    <row r="36" spans="1:10" x14ac:dyDescent="0.25">
      <c r="A36" s="145" t="s">
        <v>448</v>
      </c>
      <c r="B36" s="288"/>
      <c r="C36" s="288"/>
      <c r="D36" s="288"/>
      <c r="E36" s="288"/>
      <c r="F36" s="288"/>
      <c r="G36" s="288"/>
      <c r="H36" s="288"/>
      <c r="I36" s="288"/>
      <c r="J36" s="288"/>
    </row>
    <row r="37" spans="1:10" x14ac:dyDescent="0.25">
      <c r="A37" s="145" t="s">
        <v>449</v>
      </c>
      <c r="B37" s="288"/>
      <c r="C37" s="288"/>
      <c r="D37" s="288"/>
      <c r="E37" s="288"/>
      <c r="F37" s="288"/>
      <c r="G37" s="288"/>
      <c r="H37" s="288"/>
      <c r="I37" s="288"/>
      <c r="J37" s="288"/>
    </row>
    <row r="38" spans="1:10" x14ac:dyDescent="0.25">
      <c r="A38" s="145" t="s">
        <v>450</v>
      </c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0" ht="39.75" customHeight="1" x14ac:dyDescent="0.25">
      <c r="A39" s="347" t="s">
        <v>451</v>
      </c>
      <c r="B39" s="347"/>
      <c r="C39" s="347"/>
      <c r="D39" s="347"/>
      <c r="E39" s="347"/>
      <c r="F39" s="347"/>
      <c r="G39" s="347"/>
      <c r="H39" s="347"/>
      <c r="I39" s="347"/>
      <c r="J39" s="347"/>
    </row>
    <row r="40" spans="1:10" x14ac:dyDescent="0.25">
      <c r="A40" s="145"/>
      <c r="B40" s="275"/>
      <c r="C40" s="275"/>
      <c r="D40" s="275"/>
      <c r="E40" s="275"/>
      <c r="F40" s="275"/>
      <c r="G40" s="275"/>
      <c r="H40" s="275"/>
      <c r="I40" s="275"/>
      <c r="J40" s="275"/>
    </row>
    <row r="41" spans="1:10" x14ac:dyDescent="0.25">
      <c r="A41" s="145" t="s">
        <v>452</v>
      </c>
      <c r="B41" s="294"/>
      <c r="C41" s="295"/>
      <c r="D41" s="110"/>
      <c r="E41" s="110"/>
      <c r="F41" s="110"/>
      <c r="G41" s="110"/>
      <c r="H41" s="110"/>
      <c r="I41" s="110"/>
      <c r="J41" s="110"/>
    </row>
  </sheetData>
  <mergeCells count="9">
    <mergeCell ref="A27:J27"/>
    <mergeCell ref="A28:J28"/>
    <mergeCell ref="A29:J29"/>
    <mergeCell ref="A39:J39"/>
    <mergeCell ref="B1:J1"/>
    <mergeCell ref="B2:J2"/>
    <mergeCell ref="A4:J4"/>
    <mergeCell ref="H3:J3"/>
    <mergeCell ref="A8:J8"/>
  </mergeCells>
  <phoneticPr fontId="9" type="noConversion"/>
  <dataValidations count="1">
    <dataValidation type="whole" operator="equal" allowBlank="1" showInputMessage="1" showErrorMessage="1" sqref="J9:J23" xr:uid="{00000000-0002-0000-07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84"/>
  <sheetViews>
    <sheetView zoomScale="120" zoomScaleNormal="120" workbookViewId="0">
      <pane ySplit="7" topLeftCell="A35" activePane="bottomLeft" state="frozen"/>
      <selection pane="bottomLeft" activeCell="B40" sqref="B40"/>
    </sheetView>
  </sheetViews>
  <sheetFormatPr defaultColWidth="16.140625" defaultRowHeight="15" x14ac:dyDescent="0.25"/>
  <cols>
    <col min="1" max="1" width="4.5703125" style="258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2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2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2" s="50" customFormat="1" ht="15" customHeight="1" x14ac:dyDescent="0.25">
      <c r="A3" s="157"/>
      <c r="B3" s="69"/>
      <c r="C3" s="13"/>
      <c r="D3" s="12"/>
      <c r="E3" s="12"/>
      <c r="F3" s="12"/>
      <c r="G3" s="12"/>
      <c r="H3" s="358"/>
      <c r="I3" s="358"/>
      <c r="J3" s="358"/>
    </row>
    <row r="4" spans="1:12" s="50" customFormat="1" ht="15.75" customHeight="1" x14ac:dyDescent="0.25">
      <c r="A4" s="350" t="s">
        <v>602</v>
      </c>
      <c r="B4" s="350"/>
      <c r="C4" s="350"/>
      <c r="D4" s="350"/>
      <c r="E4" s="350"/>
      <c r="F4" s="350"/>
      <c r="G4" s="350"/>
      <c r="H4" s="350"/>
      <c r="I4" s="350"/>
      <c r="J4" s="350"/>
    </row>
    <row r="6" spans="1:12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2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2" x14ac:dyDescent="0.25">
      <c r="A8" s="367" t="s">
        <v>603</v>
      </c>
      <c r="B8" s="367"/>
      <c r="C8" s="367"/>
      <c r="D8" s="367"/>
      <c r="E8" s="367"/>
      <c r="F8" s="367"/>
      <c r="G8" s="367"/>
      <c r="H8" s="367"/>
      <c r="I8" s="367"/>
      <c r="J8" s="367"/>
    </row>
    <row r="9" spans="1:12" x14ac:dyDescent="0.25">
      <c r="A9" s="246">
        <v>1</v>
      </c>
      <c r="B9" s="175" t="s">
        <v>306</v>
      </c>
      <c r="C9" s="150">
        <v>1000</v>
      </c>
      <c r="D9" s="151" t="s">
        <v>2</v>
      </c>
      <c r="E9" s="83"/>
      <c r="F9" s="328"/>
      <c r="G9" s="56">
        <f>C9*F9</f>
        <v>0</v>
      </c>
      <c r="H9" s="56">
        <f>G9*0.095</f>
        <v>0</v>
      </c>
      <c r="I9" s="56">
        <f>SUM(G9:H9)</f>
        <v>0</v>
      </c>
      <c r="J9" s="98"/>
      <c r="K9" s="15"/>
      <c r="L9" s="15"/>
    </row>
    <row r="10" spans="1:12" s="131" customFormat="1" x14ac:dyDescent="0.25">
      <c r="A10" s="246">
        <v>2</v>
      </c>
      <c r="B10" s="175" t="s">
        <v>307</v>
      </c>
      <c r="C10" s="150">
        <v>500</v>
      </c>
      <c r="D10" s="151" t="s">
        <v>2</v>
      </c>
      <c r="E10" s="83"/>
      <c r="F10" s="328"/>
      <c r="G10" s="56">
        <f t="shared" ref="G10:G43" si="0">C10*F10</f>
        <v>0</v>
      </c>
      <c r="H10" s="56">
        <f t="shared" ref="H10:H43" si="1">G10*0.095</f>
        <v>0</v>
      </c>
      <c r="I10" s="56">
        <f t="shared" ref="I10:I43" si="2">SUM(G10:H10)</f>
        <v>0</v>
      </c>
      <c r="J10" s="98"/>
      <c r="K10" s="15"/>
      <c r="L10" s="15"/>
    </row>
    <row r="11" spans="1:12" s="131" customFormat="1" x14ac:dyDescent="0.25">
      <c r="A11" s="246">
        <v>3</v>
      </c>
      <c r="B11" s="140" t="s">
        <v>308</v>
      </c>
      <c r="C11" s="150">
        <v>60</v>
      </c>
      <c r="D11" s="151" t="s">
        <v>2</v>
      </c>
      <c r="E11" s="83"/>
      <c r="F11" s="328"/>
      <c r="G11" s="56">
        <f t="shared" si="0"/>
        <v>0</v>
      </c>
      <c r="H11" s="56">
        <f t="shared" si="1"/>
        <v>0</v>
      </c>
      <c r="I11" s="56">
        <f t="shared" si="2"/>
        <v>0</v>
      </c>
      <c r="J11" s="98"/>
      <c r="K11" s="15"/>
      <c r="L11" s="15"/>
    </row>
    <row r="12" spans="1:12" s="131" customFormat="1" x14ac:dyDescent="0.25">
      <c r="A12" s="246">
        <v>4</v>
      </c>
      <c r="B12" s="140" t="s">
        <v>219</v>
      </c>
      <c r="C12" s="150">
        <v>30</v>
      </c>
      <c r="D12" s="151" t="s">
        <v>2</v>
      </c>
      <c r="E12" s="83"/>
      <c r="F12" s="328"/>
      <c r="G12" s="56">
        <f t="shared" si="0"/>
        <v>0</v>
      </c>
      <c r="H12" s="56">
        <f t="shared" si="1"/>
        <v>0</v>
      </c>
      <c r="I12" s="56">
        <f t="shared" si="2"/>
        <v>0</v>
      </c>
      <c r="J12" s="98"/>
      <c r="K12" s="15"/>
      <c r="L12" s="15"/>
    </row>
    <row r="13" spans="1:12" ht="12.75" customHeight="1" x14ac:dyDescent="0.25">
      <c r="A13" s="246">
        <v>5</v>
      </c>
      <c r="B13" s="175" t="s">
        <v>309</v>
      </c>
      <c r="C13" s="150">
        <v>30</v>
      </c>
      <c r="D13" s="151" t="s">
        <v>2</v>
      </c>
      <c r="E13" s="83"/>
      <c r="F13" s="328"/>
      <c r="G13" s="56">
        <f t="shared" si="0"/>
        <v>0</v>
      </c>
      <c r="H13" s="56">
        <f t="shared" si="1"/>
        <v>0</v>
      </c>
      <c r="I13" s="56">
        <f t="shared" si="2"/>
        <v>0</v>
      </c>
      <c r="J13" s="98"/>
      <c r="K13" s="15"/>
      <c r="L13" s="15"/>
    </row>
    <row r="14" spans="1:12" x14ac:dyDescent="0.25">
      <c r="A14" s="246">
        <v>6</v>
      </c>
      <c r="B14" s="175" t="s">
        <v>310</v>
      </c>
      <c r="C14" s="150">
        <v>240</v>
      </c>
      <c r="D14" s="151" t="s">
        <v>2</v>
      </c>
      <c r="E14" s="83"/>
      <c r="F14" s="328"/>
      <c r="G14" s="56">
        <f t="shared" si="0"/>
        <v>0</v>
      </c>
      <c r="H14" s="56">
        <f t="shared" si="1"/>
        <v>0</v>
      </c>
      <c r="I14" s="56">
        <f t="shared" si="2"/>
        <v>0</v>
      </c>
      <c r="J14" s="98"/>
      <c r="K14" s="15"/>
      <c r="L14" s="15"/>
    </row>
    <row r="15" spans="1:12" s="131" customFormat="1" x14ac:dyDescent="0.25">
      <c r="A15" s="246">
        <v>7</v>
      </c>
      <c r="B15" s="175" t="s">
        <v>220</v>
      </c>
      <c r="C15" s="150">
        <v>280</v>
      </c>
      <c r="D15" s="151" t="s">
        <v>2</v>
      </c>
      <c r="E15" s="83"/>
      <c r="F15" s="328"/>
      <c r="G15" s="56">
        <f t="shared" si="0"/>
        <v>0</v>
      </c>
      <c r="H15" s="56">
        <f t="shared" si="1"/>
        <v>0</v>
      </c>
      <c r="I15" s="56">
        <f t="shared" si="2"/>
        <v>0</v>
      </c>
      <c r="J15" s="98"/>
      <c r="K15" s="15"/>
      <c r="L15" s="15"/>
    </row>
    <row r="16" spans="1:12" x14ac:dyDescent="0.25">
      <c r="A16" s="246">
        <v>8</v>
      </c>
      <c r="B16" s="175" t="s">
        <v>311</v>
      </c>
      <c r="C16" s="150">
        <v>10</v>
      </c>
      <c r="D16" s="151" t="s">
        <v>2</v>
      </c>
      <c r="E16" s="83"/>
      <c r="F16" s="328"/>
      <c r="G16" s="56">
        <f t="shared" si="0"/>
        <v>0</v>
      </c>
      <c r="H16" s="56">
        <f t="shared" si="1"/>
        <v>0</v>
      </c>
      <c r="I16" s="56">
        <f t="shared" si="2"/>
        <v>0</v>
      </c>
      <c r="J16" s="98"/>
      <c r="K16" s="15"/>
      <c r="L16" s="15"/>
    </row>
    <row r="17" spans="1:12" s="131" customFormat="1" x14ac:dyDescent="0.25">
      <c r="A17" s="246">
        <v>9</v>
      </c>
      <c r="B17" s="175" t="s">
        <v>221</v>
      </c>
      <c r="C17" s="150">
        <v>60</v>
      </c>
      <c r="D17" s="151" t="s">
        <v>2</v>
      </c>
      <c r="E17" s="83"/>
      <c r="F17" s="328"/>
      <c r="G17" s="56">
        <f t="shared" si="0"/>
        <v>0</v>
      </c>
      <c r="H17" s="56">
        <f t="shared" si="1"/>
        <v>0</v>
      </c>
      <c r="I17" s="56">
        <f t="shared" si="2"/>
        <v>0</v>
      </c>
      <c r="J17" s="98"/>
      <c r="K17" s="15"/>
      <c r="L17" s="15"/>
    </row>
    <row r="18" spans="1:12" s="131" customFormat="1" x14ac:dyDescent="0.25">
      <c r="A18" s="246">
        <v>10</v>
      </c>
      <c r="B18" s="175" t="s">
        <v>607</v>
      </c>
      <c r="C18" s="150">
        <v>60</v>
      </c>
      <c r="D18" s="151" t="s">
        <v>2</v>
      </c>
      <c r="E18" s="83"/>
      <c r="F18" s="328"/>
      <c r="G18" s="56">
        <f t="shared" si="0"/>
        <v>0</v>
      </c>
      <c r="H18" s="56">
        <f t="shared" si="1"/>
        <v>0</v>
      </c>
      <c r="I18" s="56">
        <f t="shared" si="2"/>
        <v>0</v>
      </c>
      <c r="J18" s="98"/>
      <c r="K18" s="15"/>
      <c r="L18" s="15"/>
    </row>
    <row r="19" spans="1:12" x14ac:dyDescent="0.25">
      <c r="A19" s="246">
        <v>11</v>
      </c>
      <c r="B19" s="175" t="s">
        <v>608</v>
      </c>
      <c r="C19" s="150">
        <v>100</v>
      </c>
      <c r="D19" s="151" t="s">
        <v>2</v>
      </c>
      <c r="E19" s="83"/>
      <c r="F19" s="328"/>
      <c r="G19" s="56">
        <f t="shared" si="0"/>
        <v>0</v>
      </c>
      <c r="H19" s="56">
        <f t="shared" si="1"/>
        <v>0</v>
      </c>
      <c r="I19" s="56">
        <f t="shared" si="2"/>
        <v>0</v>
      </c>
      <c r="J19" s="98"/>
      <c r="K19" s="15"/>
      <c r="L19" s="15"/>
    </row>
    <row r="20" spans="1:12" s="131" customFormat="1" x14ac:dyDescent="0.25">
      <c r="A20" s="246">
        <v>12</v>
      </c>
      <c r="B20" s="175" t="s">
        <v>436</v>
      </c>
      <c r="C20" s="150">
        <v>30</v>
      </c>
      <c r="D20" s="151" t="s">
        <v>2</v>
      </c>
      <c r="E20" s="83"/>
      <c r="F20" s="328"/>
      <c r="G20" s="56">
        <f t="shared" si="0"/>
        <v>0</v>
      </c>
      <c r="H20" s="56">
        <f t="shared" si="1"/>
        <v>0</v>
      </c>
      <c r="I20" s="56">
        <f t="shared" si="2"/>
        <v>0</v>
      </c>
      <c r="J20" s="98"/>
      <c r="K20" s="15"/>
      <c r="L20" s="15"/>
    </row>
    <row r="21" spans="1:12" x14ac:dyDescent="0.25">
      <c r="A21" s="246">
        <v>13</v>
      </c>
      <c r="B21" s="174" t="s">
        <v>312</v>
      </c>
      <c r="C21" s="33">
        <v>100</v>
      </c>
      <c r="D21" s="151" t="s">
        <v>2</v>
      </c>
      <c r="E21" s="83"/>
      <c r="F21" s="328"/>
      <c r="G21" s="56">
        <f t="shared" si="0"/>
        <v>0</v>
      </c>
      <c r="H21" s="56">
        <f t="shared" si="1"/>
        <v>0</v>
      </c>
      <c r="I21" s="56">
        <f t="shared" si="2"/>
        <v>0</v>
      </c>
      <c r="J21" s="98"/>
      <c r="K21" s="15"/>
      <c r="L21" s="15"/>
    </row>
    <row r="22" spans="1:12" x14ac:dyDescent="0.25">
      <c r="A22" s="246">
        <v>14</v>
      </c>
      <c r="B22" s="174" t="s">
        <v>222</v>
      </c>
      <c r="C22" s="33">
        <v>90</v>
      </c>
      <c r="D22" s="151" t="s">
        <v>2</v>
      </c>
      <c r="E22" s="83"/>
      <c r="F22" s="328"/>
      <c r="G22" s="56">
        <f t="shared" si="0"/>
        <v>0</v>
      </c>
      <c r="H22" s="56">
        <f t="shared" si="1"/>
        <v>0</v>
      </c>
      <c r="I22" s="56">
        <f t="shared" si="2"/>
        <v>0</v>
      </c>
      <c r="J22" s="98"/>
      <c r="K22" s="15"/>
      <c r="L22" s="15"/>
    </row>
    <row r="23" spans="1:12" x14ac:dyDescent="0.25">
      <c r="A23" s="246">
        <v>15</v>
      </c>
      <c r="B23" s="175" t="s">
        <v>223</v>
      </c>
      <c r="C23" s="33">
        <v>90</v>
      </c>
      <c r="D23" s="151" t="s">
        <v>2</v>
      </c>
      <c r="E23" s="83"/>
      <c r="F23" s="328"/>
      <c r="G23" s="56">
        <f t="shared" si="0"/>
        <v>0</v>
      </c>
      <c r="H23" s="56">
        <f t="shared" si="1"/>
        <v>0</v>
      </c>
      <c r="I23" s="56">
        <f t="shared" si="2"/>
        <v>0</v>
      </c>
      <c r="J23" s="98"/>
      <c r="K23" s="15"/>
      <c r="L23" s="15"/>
    </row>
    <row r="24" spans="1:12" x14ac:dyDescent="0.25">
      <c r="A24" s="246">
        <v>16</v>
      </c>
      <c r="B24" s="175" t="s">
        <v>224</v>
      </c>
      <c r="C24" s="33">
        <v>30</v>
      </c>
      <c r="D24" s="151" t="s">
        <v>2</v>
      </c>
      <c r="E24" s="83"/>
      <c r="F24" s="328"/>
      <c r="G24" s="56">
        <f t="shared" si="0"/>
        <v>0</v>
      </c>
      <c r="H24" s="56">
        <f t="shared" si="1"/>
        <v>0</v>
      </c>
      <c r="I24" s="56">
        <f t="shared" si="2"/>
        <v>0</v>
      </c>
      <c r="J24" s="98"/>
      <c r="K24" s="15"/>
      <c r="L24" s="15"/>
    </row>
    <row r="25" spans="1:12" s="131" customFormat="1" x14ac:dyDescent="0.25">
      <c r="A25" s="246">
        <v>17</v>
      </c>
      <c r="B25" s="175" t="s">
        <v>225</v>
      </c>
      <c r="C25" s="33">
        <v>90</v>
      </c>
      <c r="D25" s="151" t="s">
        <v>2</v>
      </c>
      <c r="E25" s="83"/>
      <c r="F25" s="328"/>
      <c r="G25" s="56">
        <f t="shared" si="0"/>
        <v>0</v>
      </c>
      <c r="H25" s="56">
        <f t="shared" si="1"/>
        <v>0</v>
      </c>
      <c r="I25" s="56">
        <f t="shared" si="2"/>
        <v>0</v>
      </c>
      <c r="J25" s="98"/>
      <c r="K25" s="15"/>
      <c r="L25" s="15"/>
    </row>
    <row r="26" spans="1:12" x14ac:dyDescent="0.25">
      <c r="A26" s="246">
        <v>18</v>
      </c>
      <c r="B26" s="175" t="s">
        <v>226</v>
      </c>
      <c r="C26" s="33">
        <v>800</v>
      </c>
      <c r="D26" s="151" t="s">
        <v>2</v>
      </c>
      <c r="E26" s="83"/>
      <c r="F26" s="328"/>
      <c r="G26" s="56">
        <f t="shared" si="0"/>
        <v>0</v>
      </c>
      <c r="H26" s="56">
        <f t="shared" si="1"/>
        <v>0</v>
      </c>
      <c r="I26" s="56">
        <f t="shared" si="2"/>
        <v>0</v>
      </c>
      <c r="J26" s="98"/>
      <c r="K26" s="15"/>
      <c r="L26" s="15"/>
    </row>
    <row r="27" spans="1:12" s="131" customFormat="1" x14ac:dyDescent="0.25">
      <c r="A27" s="246">
        <v>19</v>
      </c>
      <c r="B27" s="175" t="s">
        <v>227</v>
      </c>
      <c r="C27" s="33">
        <v>15</v>
      </c>
      <c r="D27" s="151" t="s">
        <v>2</v>
      </c>
      <c r="E27" s="83"/>
      <c r="F27" s="328"/>
      <c r="G27" s="56">
        <f t="shared" si="0"/>
        <v>0</v>
      </c>
      <c r="H27" s="56">
        <f t="shared" si="1"/>
        <v>0</v>
      </c>
      <c r="I27" s="56">
        <f t="shared" si="2"/>
        <v>0</v>
      </c>
      <c r="J27" s="98"/>
      <c r="K27" s="15"/>
      <c r="L27" s="15"/>
    </row>
    <row r="28" spans="1:12" s="131" customFormat="1" x14ac:dyDescent="0.25">
      <c r="A28" s="246">
        <v>20</v>
      </c>
      <c r="B28" s="175" t="s">
        <v>437</v>
      </c>
      <c r="C28" s="33">
        <v>400</v>
      </c>
      <c r="D28" s="151" t="s">
        <v>2</v>
      </c>
      <c r="E28" s="83"/>
      <c r="F28" s="328"/>
      <c r="G28" s="56">
        <f t="shared" si="0"/>
        <v>0</v>
      </c>
      <c r="H28" s="56">
        <f t="shared" si="1"/>
        <v>0</v>
      </c>
      <c r="I28" s="56">
        <f t="shared" si="2"/>
        <v>0</v>
      </c>
      <c r="J28" s="98"/>
      <c r="K28" s="15"/>
      <c r="L28" s="15"/>
    </row>
    <row r="29" spans="1:12" s="131" customFormat="1" x14ac:dyDescent="0.25">
      <c r="A29" s="246">
        <v>21</v>
      </c>
      <c r="B29" s="175" t="s">
        <v>606</v>
      </c>
      <c r="C29" s="33">
        <v>270</v>
      </c>
      <c r="D29" s="151" t="s">
        <v>2</v>
      </c>
      <c r="E29" s="83"/>
      <c r="F29" s="328"/>
      <c r="G29" s="56">
        <f t="shared" si="0"/>
        <v>0</v>
      </c>
      <c r="H29" s="56">
        <f t="shared" si="1"/>
        <v>0</v>
      </c>
      <c r="I29" s="56">
        <f t="shared" si="2"/>
        <v>0</v>
      </c>
      <c r="J29" s="98"/>
      <c r="K29" s="15"/>
      <c r="L29" s="15"/>
    </row>
    <row r="30" spans="1:12" s="131" customFormat="1" x14ac:dyDescent="0.25">
      <c r="A30" s="246">
        <v>22</v>
      </c>
      <c r="B30" s="175" t="s">
        <v>604</v>
      </c>
      <c r="C30" s="33">
        <v>400</v>
      </c>
      <c r="D30" s="151" t="s">
        <v>2</v>
      </c>
      <c r="E30" s="83"/>
      <c r="F30" s="328"/>
      <c r="G30" s="56">
        <f t="shared" si="0"/>
        <v>0</v>
      </c>
      <c r="H30" s="56">
        <f t="shared" si="1"/>
        <v>0</v>
      </c>
      <c r="I30" s="56">
        <f t="shared" si="2"/>
        <v>0</v>
      </c>
      <c r="J30" s="98"/>
      <c r="K30" s="15"/>
      <c r="L30" s="15"/>
    </row>
    <row r="31" spans="1:12" s="131" customFormat="1" x14ac:dyDescent="0.25">
      <c r="A31" s="246">
        <v>23</v>
      </c>
      <c r="B31" s="175" t="s">
        <v>605</v>
      </c>
      <c r="C31" s="33">
        <v>15</v>
      </c>
      <c r="D31" s="151" t="s">
        <v>2</v>
      </c>
      <c r="E31" s="83"/>
      <c r="F31" s="328"/>
      <c r="G31" s="56">
        <f t="shared" si="0"/>
        <v>0</v>
      </c>
      <c r="H31" s="56">
        <f t="shared" si="1"/>
        <v>0</v>
      </c>
      <c r="I31" s="56">
        <f t="shared" si="2"/>
        <v>0</v>
      </c>
      <c r="J31" s="98"/>
      <c r="K31" s="15"/>
      <c r="L31" s="15"/>
    </row>
    <row r="32" spans="1:12" s="131" customFormat="1" x14ac:dyDescent="0.25">
      <c r="A32" s="246">
        <v>24</v>
      </c>
      <c r="B32" s="175" t="s">
        <v>228</v>
      </c>
      <c r="C32" s="33">
        <v>400</v>
      </c>
      <c r="D32" s="151" t="s">
        <v>2</v>
      </c>
      <c r="E32" s="83"/>
      <c r="F32" s="328"/>
      <c r="G32" s="56">
        <f t="shared" si="0"/>
        <v>0</v>
      </c>
      <c r="H32" s="56">
        <f t="shared" si="1"/>
        <v>0</v>
      </c>
      <c r="I32" s="56">
        <f t="shared" si="2"/>
        <v>0</v>
      </c>
      <c r="J32" s="98"/>
      <c r="K32" s="15"/>
      <c r="L32" s="15"/>
    </row>
    <row r="33" spans="1:12" s="131" customFormat="1" x14ac:dyDescent="0.25">
      <c r="A33" s="246">
        <v>25</v>
      </c>
      <c r="B33" s="175" t="s">
        <v>229</v>
      </c>
      <c r="C33" s="33">
        <v>15</v>
      </c>
      <c r="D33" s="151" t="s">
        <v>2</v>
      </c>
      <c r="E33" s="83"/>
      <c r="F33" s="328"/>
      <c r="G33" s="56">
        <f t="shared" si="0"/>
        <v>0</v>
      </c>
      <c r="H33" s="56">
        <f t="shared" si="1"/>
        <v>0</v>
      </c>
      <c r="I33" s="56">
        <f t="shared" si="2"/>
        <v>0</v>
      </c>
      <c r="J33" s="98"/>
      <c r="K33" s="15"/>
      <c r="L33" s="15"/>
    </row>
    <row r="34" spans="1:12" s="131" customFormat="1" x14ac:dyDescent="0.25">
      <c r="A34" s="246">
        <v>26</v>
      </c>
      <c r="B34" s="175" t="s">
        <v>230</v>
      </c>
      <c r="C34" s="33">
        <v>15</v>
      </c>
      <c r="D34" s="151" t="s">
        <v>2</v>
      </c>
      <c r="E34" s="83"/>
      <c r="F34" s="328"/>
      <c r="G34" s="56">
        <f t="shared" si="0"/>
        <v>0</v>
      </c>
      <c r="H34" s="56">
        <f t="shared" si="1"/>
        <v>0</v>
      </c>
      <c r="I34" s="56">
        <f t="shared" si="2"/>
        <v>0</v>
      </c>
      <c r="J34" s="98"/>
      <c r="K34" s="15"/>
      <c r="L34" s="15"/>
    </row>
    <row r="35" spans="1:12" s="131" customFormat="1" x14ac:dyDescent="0.25">
      <c r="A35" s="246">
        <v>27</v>
      </c>
      <c r="B35" s="175" t="s">
        <v>313</v>
      </c>
      <c r="C35" s="33">
        <v>100</v>
      </c>
      <c r="D35" s="151" t="s">
        <v>2</v>
      </c>
      <c r="E35" s="83"/>
      <c r="F35" s="328"/>
      <c r="G35" s="56">
        <f t="shared" si="0"/>
        <v>0</v>
      </c>
      <c r="H35" s="56">
        <f t="shared" si="1"/>
        <v>0</v>
      </c>
      <c r="I35" s="56">
        <f t="shared" si="2"/>
        <v>0</v>
      </c>
      <c r="J35" s="98"/>
      <c r="K35" s="15"/>
      <c r="L35" s="15"/>
    </row>
    <row r="36" spans="1:12" s="131" customFormat="1" x14ac:dyDescent="0.25">
      <c r="A36" s="246">
        <v>28</v>
      </c>
      <c r="B36" s="175" t="s">
        <v>314</v>
      </c>
      <c r="C36" s="33">
        <v>15</v>
      </c>
      <c r="D36" s="151" t="s">
        <v>2</v>
      </c>
      <c r="E36" s="83"/>
      <c r="F36" s="328"/>
      <c r="G36" s="56">
        <f t="shared" si="0"/>
        <v>0</v>
      </c>
      <c r="H36" s="56">
        <f t="shared" si="1"/>
        <v>0</v>
      </c>
      <c r="I36" s="56">
        <f t="shared" si="2"/>
        <v>0</v>
      </c>
      <c r="J36" s="98"/>
      <c r="K36" s="15"/>
      <c r="L36" s="15"/>
    </row>
    <row r="37" spans="1:12" s="131" customFormat="1" x14ac:dyDescent="0.25">
      <c r="A37" s="246">
        <v>29</v>
      </c>
      <c r="B37" s="175" t="s">
        <v>315</v>
      </c>
      <c r="C37" s="33">
        <v>300</v>
      </c>
      <c r="D37" s="151" t="s">
        <v>2</v>
      </c>
      <c r="E37" s="83"/>
      <c r="F37" s="328"/>
      <c r="G37" s="56">
        <f t="shared" si="0"/>
        <v>0</v>
      </c>
      <c r="H37" s="56">
        <f t="shared" si="1"/>
        <v>0</v>
      </c>
      <c r="I37" s="56">
        <f t="shared" si="2"/>
        <v>0</v>
      </c>
      <c r="J37" s="98"/>
      <c r="K37" s="15"/>
      <c r="L37" s="15"/>
    </row>
    <row r="38" spans="1:12" s="131" customFormat="1" x14ac:dyDescent="0.25">
      <c r="A38" s="246">
        <v>30</v>
      </c>
      <c r="B38" s="175" t="s">
        <v>760</v>
      </c>
      <c r="C38" s="33">
        <v>90</v>
      </c>
      <c r="D38" s="151" t="s">
        <v>2</v>
      </c>
      <c r="E38" s="83"/>
      <c r="F38" s="328"/>
      <c r="G38" s="56">
        <f t="shared" si="0"/>
        <v>0</v>
      </c>
      <c r="H38" s="56">
        <f t="shared" si="1"/>
        <v>0</v>
      </c>
      <c r="I38" s="56">
        <f t="shared" si="2"/>
        <v>0</v>
      </c>
      <c r="J38" s="98"/>
      <c r="K38" s="15"/>
      <c r="L38" s="15"/>
    </row>
    <row r="39" spans="1:12" s="131" customFormat="1" x14ac:dyDescent="0.25">
      <c r="A39" s="246">
        <v>31</v>
      </c>
      <c r="B39" s="175" t="s">
        <v>724</v>
      </c>
      <c r="C39" s="33">
        <v>15</v>
      </c>
      <c r="D39" s="151" t="s">
        <v>2</v>
      </c>
      <c r="E39" s="83"/>
      <c r="F39" s="328"/>
      <c r="G39" s="56">
        <f t="shared" si="0"/>
        <v>0</v>
      </c>
      <c r="H39" s="56">
        <f t="shared" si="1"/>
        <v>0</v>
      </c>
      <c r="I39" s="56">
        <f t="shared" si="2"/>
        <v>0</v>
      </c>
      <c r="J39" s="98"/>
      <c r="K39" s="15"/>
      <c r="L39" s="15"/>
    </row>
    <row r="40" spans="1:12" s="131" customFormat="1" ht="28.5" customHeight="1" x14ac:dyDescent="0.25">
      <c r="A40" s="246">
        <v>32</v>
      </c>
      <c r="B40" s="182" t="s">
        <v>761</v>
      </c>
      <c r="C40" s="33">
        <v>90</v>
      </c>
      <c r="D40" s="151" t="s">
        <v>2</v>
      </c>
      <c r="E40" s="83"/>
      <c r="F40" s="328"/>
      <c r="G40" s="56">
        <f t="shared" si="0"/>
        <v>0</v>
      </c>
      <c r="H40" s="56">
        <f t="shared" si="1"/>
        <v>0</v>
      </c>
      <c r="I40" s="56">
        <f t="shared" si="2"/>
        <v>0</v>
      </c>
      <c r="J40" s="98"/>
      <c r="K40" s="15"/>
      <c r="L40" s="15"/>
    </row>
    <row r="41" spans="1:12" s="131" customFormat="1" ht="30" customHeight="1" x14ac:dyDescent="0.25">
      <c r="A41" s="246">
        <v>33</v>
      </c>
      <c r="B41" s="301" t="s">
        <v>231</v>
      </c>
      <c r="C41" s="33">
        <v>15</v>
      </c>
      <c r="D41" s="151" t="s">
        <v>2</v>
      </c>
      <c r="E41" s="83"/>
      <c r="F41" s="328"/>
      <c r="G41" s="56">
        <f t="shared" si="0"/>
        <v>0</v>
      </c>
      <c r="H41" s="56">
        <f t="shared" si="1"/>
        <v>0</v>
      </c>
      <c r="I41" s="56">
        <f t="shared" si="2"/>
        <v>0</v>
      </c>
      <c r="J41" s="98"/>
      <c r="K41" s="15"/>
      <c r="L41" s="15"/>
    </row>
    <row r="42" spans="1:12" x14ac:dyDescent="0.25">
      <c r="A42" s="246">
        <v>34</v>
      </c>
      <c r="B42" s="174" t="s">
        <v>725</v>
      </c>
      <c r="C42" s="33">
        <v>300</v>
      </c>
      <c r="D42" s="151" t="s">
        <v>2</v>
      </c>
      <c r="E42" s="83"/>
      <c r="F42" s="328"/>
      <c r="G42" s="56">
        <f t="shared" si="0"/>
        <v>0</v>
      </c>
      <c r="H42" s="56">
        <f t="shared" si="1"/>
        <v>0</v>
      </c>
      <c r="I42" s="56">
        <f t="shared" si="2"/>
        <v>0</v>
      </c>
      <c r="J42" s="98"/>
      <c r="K42" s="15"/>
      <c r="L42" s="15"/>
    </row>
    <row r="43" spans="1:12" x14ac:dyDescent="0.25">
      <c r="A43" s="246">
        <v>35</v>
      </c>
      <c r="B43" s="174" t="s">
        <v>499</v>
      </c>
      <c r="C43" s="33">
        <v>30</v>
      </c>
      <c r="D43" s="151" t="s">
        <v>2</v>
      </c>
      <c r="E43" s="83"/>
      <c r="F43" s="328"/>
      <c r="G43" s="56">
        <f t="shared" si="0"/>
        <v>0</v>
      </c>
      <c r="H43" s="56">
        <f t="shared" si="1"/>
        <v>0</v>
      </c>
      <c r="I43" s="56">
        <f t="shared" si="2"/>
        <v>0</v>
      </c>
      <c r="J43" s="98"/>
      <c r="K43" s="15"/>
      <c r="L43" s="15"/>
    </row>
    <row r="44" spans="1:12" x14ac:dyDescent="0.25">
      <c r="A44" s="245"/>
      <c r="B44" s="46" t="s">
        <v>609</v>
      </c>
      <c r="C44" s="21"/>
      <c r="D44" s="21" t="s">
        <v>3</v>
      </c>
      <c r="E44" s="21" t="s">
        <v>3</v>
      </c>
      <c r="F44" s="21" t="s">
        <v>3</v>
      </c>
      <c r="G44" s="42">
        <f>SUM(G9:G43)</f>
        <v>0</v>
      </c>
      <c r="H44" s="42">
        <f>SUM(H9:H43)</f>
        <v>0</v>
      </c>
      <c r="I44" s="42">
        <f>SUM(I9:I43)</f>
        <v>0</v>
      </c>
      <c r="J44" s="262">
        <f>SUM(J9:J43)</f>
        <v>0</v>
      </c>
      <c r="K44" s="15"/>
      <c r="L44" s="15"/>
    </row>
    <row r="45" spans="1:12" ht="15" customHeight="1" x14ac:dyDescent="0.25">
      <c r="A45" s="367" t="s">
        <v>610</v>
      </c>
      <c r="B45" s="367"/>
      <c r="C45" s="367"/>
      <c r="D45" s="367"/>
      <c r="E45" s="367"/>
      <c r="F45" s="367"/>
      <c r="G45" s="367"/>
      <c r="H45" s="367"/>
      <c r="I45" s="367"/>
      <c r="J45" s="367"/>
      <c r="K45" s="15"/>
      <c r="L45" s="15"/>
    </row>
    <row r="46" spans="1:12" x14ac:dyDescent="0.25">
      <c r="A46" s="152">
        <v>1</v>
      </c>
      <c r="B46" s="149" t="s">
        <v>302</v>
      </c>
      <c r="C46" s="179">
        <v>300</v>
      </c>
      <c r="D46" s="39" t="s">
        <v>2</v>
      </c>
      <c r="E46" s="83"/>
      <c r="F46" s="328"/>
      <c r="G46" s="56">
        <f>C46*F46</f>
        <v>0</v>
      </c>
      <c r="H46" s="56">
        <f>G46*0.095</f>
        <v>0</v>
      </c>
      <c r="I46" s="56">
        <f>SUM(G46:H46)</f>
        <v>0</v>
      </c>
      <c r="J46" s="98"/>
      <c r="K46" s="15"/>
      <c r="L46" s="15"/>
    </row>
    <row r="47" spans="1:12" x14ac:dyDescent="0.25">
      <c r="A47" s="152">
        <v>2</v>
      </c>
      <c r="B47" s="175" t="s">
        <v>303</v>
      </c>
      <c r="C47" s="33">
        <v>60</v>
      </c>
      <c r="D47" s="39" t="s">
        <v>2</v>
      </c>
      <c r="E47" s="83"/>
      <c r="F47" s="328"/>
      <c r="G47" s="56">
        <f t="shared" ref="G47:G64" si="3">C47*F47</f>
        <v>0</v>
      </c>
      <c r="H47" s="56">
        <f t="shared" ref="H47:H64" si="4">G47*0.095</f>
        <v>0</v>
      </c>
      <c r="I47" s="56">
        <f t="shared" ref="I47:I64" si="5">SUM(G47:H47)</f>
        <v>0</v>
      </c>
      <c r="J47" s="98"/>
      <c r="K47" s="15"/>
      <c r="L47" s="15"/>
    </row>
    <row r="48" spans="1:12" s="131" customFormat="1" x14ac:dyDescent="0.25">
      <c r="A48" s="152">
        <v>3</v>
      </c>
      <c r="B48" s="175" t="s">
        <v>250</v>
      </c>
      <c r="C48" s="33">
        <v>600</v>
      </c>
      <c r="D48" s="39" t="s">
        <v>2</v>
      </c>
      <c r="E48" s="83"/>
      <c r="F48" s="328"/>
      <c r="G48" s="56">
        <f t="shared" si="3"/>
        <v>0</v>
      </c>
      <c r="H48" s="56">
        <f t="shared" si="4"/>
        <v>0</v>
      </c>
      <c r="I48" s="56">
        <f t="shared" si="5"/>
        <v>0</v>
      </c>
      <c r="J48" s="98"/>
      <c r="K48" s="15"/>
      <c r="L48" s="15"/>
    </row>
    <row r="49" spans="1:12" s="131" customFormat="1" x14ac:dyDescent="0.25">
      <c r="A49" s="152">
        <v>4</v>
      </c>
      <c r="B49" s="175" t="s">
        <v>304</v>
      </c>
      <c r="C49" s="33">
        <v>200</v>
      </c>
      <c r="D49" s="39" t="s">
        <v>2</v>
      </c>
      <c r="E49" s="83"/>
      <c r="F49" s="328"/>
      <c r="G49" s="56">
        <f t="shared" si="3"/>
        <v>0</v>
      </c>
      <c r="H49" s="56">
        <f t="shared" si="4"/>
        <v>0</v>
      </c>
      <c r="I49" s="56">
        <f t="shared" si="5"/>
        <v>0</v>
      </c>
      <c r="J49" s="98"/>
      <c r="K49" s="15"/>
      <c r="L49" s="15"/>
    </row>
    <row r="50" spans="1:12" s="131" customFormat="1" x14ac:dyDescent="0.25">
      <c r="A50" s="152">
        <v>5</v>
      </c>
      <c r="B50" s="175" t="s">
        <v>232</v>
      </c>
      <c r="C50" s="33">
        <v>150</v>
      </c>
      <c r="D50" s="39" t="s">
        <v>2</v>
      </c>
      <c r="E50" s="83"/>
      <c r="F50" s="328"/>
      <c r="G50" s="56">
        <f t="shared" si="3"/>
        <v>0</v>
      </c>
      <c r="H50" s="56">
        <f t="shared" si="4"/>
        <v>0</v>
      </c>
      <c r="I50" s="56">
        <f t="shared" si="5"/>
        <v>0</v>
      </c>
      <c r="J50" s="98"/>
      <c r="K50" s="15"/>
      <c r="L50" s="15"/>
    </row>
    <row r="51" spans="1:12" s="131" customFormat="1" x14ac:dyDescent="0.25">
      <c r="A51" s="152">
        <v>6</v>
      </c>
      <c r="B51" s="175" t="s">
        <v>233</v>
      </c>
      <c r="C51" s="33">
        <v>30</v>
      </c>
      <c r="D51" s="39" t="s">
        <v>2</v>
      </c>
      <c r="E51" s="83"/>
      <c r="F51" s="328"/>
      <c r="G51" s="56">
        <f t="shared" si="3"/>
        <v>0</v>
      </c>
      <c r="H51" s="56">
        <f t="shared" si="4"/>
        <v>0</v>
      </c>
      <c r="I51" s="56">
        <f t="shared" si="5"/>
        <v>0</v>
      </c>
      <c r="J51" s="98"/>
      <c r="K51" s="15"/>
      <c r="L51" s="15"/>
    </row>
    <row r="52" spans="1:12" s="131" customFormat="1" x14ac:dyDescent="0.25">
      <c r="A52" s="152">
        <v>7</v>
      </c>
      <c r="B52" s="175" t="s">
        <v>234</v>
      </c>
      <c r="C52" s="33">
        <v>30</v>
      </c>
      <c r="D52" s="39" t="s">
        <v>2</v>
      </c>
      <c r="E52" s="83"/>
      <c r="F52" s="328"/>
      <c r="G52" s="56">
        <f t="shared" si="3"/>
        <v>0</v>
      </c>
      <c r="H52" s="56">
        <f t="shared" si="4"/>
        <v>0</v>
      </c>
      <c r="I52" s="56">
        <f t="shared" si="5"/>
        <v>0</v>
      </c>
      <c r="J52" s="98"/>
      <c r="K52" s="15"/>
      <c r="L52" s="15"/>
    </row>
    <row r="53" spans="1:12" s="131" customFormat="1" x14ac:dyDescent="0.25">
      <c r="A53" s="152">
        <v>8</v>
      </c>
      <c r="B53" s="175" t="s">
        <v>235</v>
      </c>
      <c r="C53" s="33">
        <v>30</v>
      </c>
      <c r="D53" s="39" t="s">
        <v>2</v>
      </c>
      <c r="E53" s="83"/>
      <c r="F53" s="328"/>
      <c r="G53" s="56">
        <f t="shared" si="3"/>
        <v>0</v>
      </c>
      <c r="H53" s="56">
        <f t="shared" si="4"/>
        <v>0</v>
      </c>
      <c r="I53" s="56">
        <f t="shared" si="5"/>
        <v>0</v>
      </c>
      <c r="J53" s="98"/>
      <c r="K53" s="15"/>
      <c r="L53" s="15"/>
    </row>
    <row r="54" spans="1:12" s="314" customFormat="1" x14ac:dyDescent="0.25">
      <c r="A54" s="152">
        <v>9</v>
      </c>
      <c r="B54" s="305" t="s">
        <v>611</v>
      </c>
      <c r="C54" s="306">
        <v>30</v>
      </c>
      <c r="D54" s="307" t="s">
        <v>2</v>
      </c>
      <c r="E54" s="121"/>
      <c r="F54" s="328"/>
      <c r="G54" s="56">
        <f t="shared" si="3"/>
        <v>0</v>
      </c>
      <c r="H54" s="56">
        <f t="shared" si="4"/>
        <v>0</v>
      </c>
      <c r="I54" s="56">
        <f t="shared" si="5"/>
        <v>0</v>
      </c>
      <c r="J54" s="312"/>
      <c r="K54" s="313"/>
      <c r="L54" s="313"/>
    </row>
    <row r="55" spans="1:12" s="314" customFormat="1" x14ac:dyDescent="0.25">
      <c r="A55" s="152">
        <v>10</v>
      </c>
      <c r="B55" s="305" t="s">
        <v>462</v>
      </c>
      <c r="C55" s="306">
        <v>30</v>
      </c>
      <c r="D55" s="307" t="s">
        <v>27</v>
      </c>
      <c r="E55" s="121"/>
      <c r="F55" s="328"/>
      <c r="G55" s="56">
        <f t="shared" si="3"/>
        <v>0</v>
      </c>
      <c r="H55" s="56">
        <f t="shared" si="4"/>
        <v>0</v>
      </c>
      <c r="I55" s="56">
        <f t="shared" si="5"/>
        <v>0</v>
      </c>
      <c r="J55" s="312"/>
      <c r="K55" s="313"/>
      <c r="L55" s="313"/>
    </row>
    <row r="56" spans="1:12" s="314" customFormat="1" x14ac:dyDescent="0.25">
      <c r="A56" s="152">
        <v>11</v>
      </c>
      <c r="B56" s="305" t="s">
        <v>461</v>
      </c>
      <c r="C56" s="306">
        <v>30</v>
      </c>
      <c r="D56" s="307" t="s">
        <v>2</v>
      </c>
      <c r="E56" s="121"/>
      <c r="F56" s="328"/>
      <c r="G56" s="56">
        <f t="shared" si="3"/>
        <v>0</v>
      </c>
      <c r="H56" s="56">
        <f t="shared" si="4"/>
        <v>0</v>
      </c>
      <c r="I56" s="56">
        <f t="shared" si="5"/>
        <v>0</v>
      </c>
      <c r="J56" s="312"/>
      <c r="K56" s="313"/>
      <c r="L56" s="313"/>
    </row>
    <row r="57" spans="1:12" s="314" customFormat="1" x14ac:dyDescent="0.25">
      <c r="A57" s="152">
        <v>12</v>
      </c>
      <c r="B57" s="305" t="s">
        <v>416</v>
      </c>
      <c r="C57" s="306">
        <v>10</v>
      </c>
      <c r="D57" s="307" t="s">
        <v>2</v>
      </c>
      <c r="E57" s="121"/>
      <c r="F57" s="328"/>
      <c r="G57" s="56">
        <f t="shared" si="3"/>
        <v>0</v>
      </c>
      <c r="H57" s="56">
        <f t="shared" si="4"/>
        <v>0</v>
      </c>
      <c r="I57" s="56">
        <f t="shared" si="5"/>
        <v>0</v>
      </c>
      <c r="J57" s="312"/>
      <c r="K57" s="313"/>
      <c r="L57" s="313"/>
    </row>
    <row r="58" spans="1:12" s="131" customFormat="1" x14ac:dyDescent="0.25">
      <c r="A58" s="152">
        <v>13</v>
      </c>
      <c r="B58" s="175" t="s">
        <v>236</v>
      </c>
      <c r="C58" s="33">
        <v>30</v>
      </c>
      <c r="D58" s="39" t="s">
        <v>2</v>
      </c>
      <c r="E58" s="83"/>
      <c r="F58" s="328"/>
      <c r="G58" s="56">
        <f t="shared" si="3"/>
        <v>0</v>
      </c>
      <c r="H58" s="56">
        <f t="shared" si="4"/>
        <v>0</v>
      </c>
      <c r="I58" s="56">
        <f t="shared" si="5"/>
        <v>0</v>
      </c>
      <c r="J58" s="98"/>
      <c r="K58" s="15"/>
      <c r="L58" s="15"/>
    </row>
    <row r="59" spans="1:12" s="131" customFormat="1" x14ac:dyDescent="0.25">
      <c r="A59" s="152">
        <v>14</v>
      </c>
      <c r="B59" s="175" t="s">
        <v>237</v>
      </c>
      <c r="C59" s="33">
        <v>15</v>
      </c>
      <c r="D59" s="39" t="s">
        <v>2</v>
      </c>
      <c r="E59" s="83"/>
      <c r="F59" s="328"/>
      <c r="G59" s="56">
        <f t="shared" si="3"/>
        <v>0</v>
      </c>
      <c r="H59" s="56">
        <f t="shared" si="4"/>
        <v>0</v>
      </c>
      <c r="I59" s="56">
        <f t="shared" si="5"/>
        <v>0</v>
      </c>
      <c r="J59" s="98"/>
      <c r="K59" s="15"/>
      <c r="L59" s="15"/>
    </row>
    <row r="60" spans="1:12" s="238" customFormat="1" x14ac:dyDescent="0.25">
      <c r="A60" s="152">
        <v>15</v>
      </c>
      <c r="B60" s="175" t="s">
        <v>726</v>
      </c>
      <c r="C60" s="33">
        <v>15</v>
      </c>
      <c r="D60" s="39" t="s">
        <v>2</v>
      </c>
      <c r="E60" s="83"/>
      <c r="F60" s="328"/>
      <c r="G60" s="56">
        <f t="shared" si="3"/>
        <v>0</v>
      </c>
      <c r="H60" s="56">
        <f t="shared" si="4"/>
        <v>0</v>
      </c>
      <c r="I60" s="56">
        <f t="shared" si="5"/>
        <v>0</v>
      </c>
      <c r="J60" s="98"/>
      <c r="K60" s="15"/>
      <c r="L60" s="15"/>
    </row>
    <row r="61" spans="1:12" s="238" customFormat="1" x14ac:dyDescent="0.25">
      <c r="A61" s="152">
        <v>16</v>
      </c>
      <c r="B61" s="175" t="s">
        <v>500</v>
      </c>
      <c r="C61" s="33">
        <v>15</v>
      </c>
      <c r="D61" s="39" t="s">
        <v>2</v>
      </c>
      <c r="E61" s="83"/>
      <c r="F61" s="328"/>
      <c r="G61" s="56">
        <f t="shared" si="3"/>
        <v>0</v>
      </c>
      <c r="H61" s="56">
        <f t="shared" si="4"/>
        <v>0</v>
      </c>
      <c r="I61" s="56">
        <f t="shared" si="5"/>
        <v>0</v>
      </c>
      <c r="J61" s="98"/>
      <c r="K61" s="15"/>
      <c r="L61" s="15"/>
    </row>
    <row r="62" spans="1:12" s="238" customFormat="1" x14ac:dyDescent="0.25">
      <c r="A62" s="152">
        <v>17</v>
      </c>
      <c r="B62" s="175" t="s">
        <v>501</v>
      </c>
      <c r="C62" s="33">
        <v>15</v>
      </c>
      <c r="D62" s="39" t="s">
        <v>2</v>
      </c>
      <c r="E62" s="83"/>
      <c r="F62" s="328"/>
      <c r="G62" s="56">
        <f t="shared" si="3"/>
        <v>0</v>
      </c>
      <c r="H62" s="56">
        <f t="shared" si="4"/>
        <v>0</v>
      </c>
      <c r="I62" s="56">
        <f t="shared" si="5"/>
        <v>0</v>
      </c>
      <c r="J62" s="98"/>
      <c r="K62" s="15"/>
      <c r="L62" s="15"/>
    </row>
    <row r="63" spans="1:12" s="238" customFormat="1" x14ac:dyDescent="0.25">
      <c r="A63" s="152">
        <v>18</v>
      </c>
      <c r="B63" s="175" t="s">
        <v>547</v>
      </c>
      <c r="C63" s="33">
        <v>30</v>
      </c>
      <c r="D63" s="39" t="s">
        <v>2</v>
      </c>
      <c r="E63" s="83"/>
      <c r="F63" s="328"/>
      <c r="G63" s="56">
        <f t="shared" si="3"/>
        <v>0</v>
      </c>
      <c r="H63" s="56">
        <f t="shared" si="4"/>
        <v>0</v>
      </c>
      <c r="I63" s="56">
        <f t="shared" si="5"/>
        <v>0</v>
      </c>
      <c r="J63" s="98"/>
      <c r="K63" s="15"/>
      <c r="L63" s="15"/>
    </row>
    <row r="64" spans="1:12" s="131" customFormat="1" ht="26.25" x14ac:dyDescent="0.25">
      <c r="A64" s="152">
        <v>19</v>
      </c>
      <c r="B64" s="175" t="s">
        <v>305</v>
      </c>
      <c r="C64" s="33">
        <v>15</v>
      </c>
      <c r="D64" s="39" t="s">
        <v>2</v>
      </c>
      <c r="E64" s="83"/>
      <c r="F64" s="328"/>
      <c r="G64" s="56">
        <f t="shared" si="3"/>
        <v>0</v>
      </c>
      <c r="H64" s="56">
        <f t="shared" si="4"/>
        <v>0</v>
      </c>
      <c r="I64" s="56">
        <f t="shared" si="5"/>
        <v>0</v>
      </c>
      <c r="J64" s="98"/>
      <c r="K64" s="15"/>
      <c r="L64" s="15"/>
    </row>
    <row r="65" spans="1:13" s="136" customFormat="1" ht="16.5" x14ac:dyDescent="0.3">
      <c r="A65" s="259"/>
      <c r="B65" s="61" t="s">
        <v>612</v>
      </c>
      <c r="C65" s="58"/>
      <c r="D65" s="58" t="s">
        <v>3</v>
      </c>
      <c r="E65" s="58" t="s">
        <v>3</v>
      </c>
      <c r="F65" s="58" t="s">
        <v>3</v>
      </c>
      <c r="G65" s="36">
        <f>SUM(G46:G64)</f>
        <v>0</v>
      </c>
      <c r="H65" s="36">
        <f>SUM(H46:H64)</f>
        <v>0</v>
      </c>
      <c r="I65" s="36">
        <f>SUM(I46:I64)</f>
        <v>0</v>
      </c>
      <c r="J65" s="261">
        <f>SUM(J46:J64)</f>
        <v>0</v>
      </c>
      <c r="K65" s="134"/>
      <c r="L65" s="134"/>
      <c r="M65" s="135"/>
    </row>
    <row r="66" spans="1:13" s="132" customFormat="1" x14ac:dyDescent="0.25">
      <c r="A66" s="367" t="s">
        <v>613</v>
      </c>
      <c r="B66" s="367"/>
      <c r="C66" s="367"/>
      <c r="D66" s="367"/>
      <c r="E66" s="367"/>
      <c r="F66" s="367"/>
      <c r="G66" s="367"/>
      <c r="H66" s="367"/>
      <c r="I66" s="367"/>
      <c r="J66" s="367"/>
      <c r="K66" s="15"/>
      <c r="L66" s="15"/>
    </row>
    <row r="67" spans="1:13" s="132" customFormat="1" x14ac:dyDescent="0.25">
      <c r="A67" s="152">
        <v>1</v>
      </c>
      <c r="B67" s="148" t="s">
        <v>252</v>
      </c>
      <c r="C67" s="179">
        <v>1100</v>
      </c>
      <c r="D67" s="39" t="s">
        <v>2</v>
      </c>
      <c r="E67" s="93"/>
      <c r="F67" s="84"/>
      <c r="G67" s="23">
        <f>C67*F67</f>
        <v>0</v>
      </c>
      <c r="H67" s="56">
        <f>G67*0.095</f>
        <v>0</v>
      </c>
      <c r="I67" s="23">
        <f>SUM(G67:H67)</f>
        <v>0</v>
      </c>
      <c r="J67" s="58"/>
      <c r="K67" s="15"/>
      <c r="L67" s="15"/>
    </row>
    <row r="68" spans="1:13" s="132" customFormat="1" x14ac:dyDescent="0.25">
      <c r="A68" s="259"/>
      <c r="B68" s="61" t="s">
        <v>614</v>
      </c>
      <c r="C68" s="58"/>
      <c r="D68" s="58" t="s">
        <v>3</v>
      </c>
      <c r="E68" s="58" t="s">
        <v>3</v>
      </c>
      <c r="F68" s="58" t="s">
        <v>3</v>
      </c>
      <c r="G68" s="36">
        <f>SUM(G67:G67)</f>
        <v>0</v>
      </c>
      <c r="H68" s="36">
        <f>SUM(H67:H67)</f>
        <v>0</v>
      </c>
      <c r="I68" s="36">
        <f>SUM(I67:I67)</f>
        <v>0</v>
      </c>
      <c r="J68" s="263">
        <f>SUM(J67:J67)</f>
        <v>0</v>
      </c>
      <c r="K68" s="15"/>
      <c r="L68" s="15"/>
    </row>
    <row r="69" spans="1:13" s="132" customFormat="1" ht="16.5" customHeight="1" x14ac:dyDescent="0.3">
      <c r="A69" s="379" t="s">
        <v>615</v>
      </c>
      <c r="B69" s="380"/>
      <c r="C69" s="380"/>
      <c r="D69" s="380"/>
      <c r="E69" s="380"/>
      <c r="F69" s="380"/>
      <c r="G69" s="380"/>
      <c r="H69" s="380"/>
      <c r="I69" s="380"/>
      <c r="J69" s="381"/>
      <c r="K69" s="51"/>
      <c r="L69" s="51"/>
      <c r="M69" s="16"/>
    </row>
    <row r="70" spans="1:13" ht="16.5" x14ac:dyDescent="0.3">
      <c r="A70" s="152">
        <v>1</v>
      </c>
      <c r="B70" s="149" t="s">
        <v>238</v>
      </c>
      <c r="C70" s="179">
        <v>180</v>
      </c>
      <c r="D70" s="33" t="s">
        <v>2</v>
      </c>
      <c r="E70" s="83"/>
      <c r="F70" s="84"/>
      <c r="G70" s="56">
        <f>C70*F70</f>
        <v>0</v>
      </c>
      <c r="H70" s="56">
        <f>G70*0.095</f>
        <v>0</v>
      </c>
      <c r="I70" s="56">
        <f>SUM(G70:H70)</f>
        <v>0</v>
      </c>
      <c r="J70" s="58" t="s">
        <v>3</v>
      </c>
      <c r="K70" s="2"/>
      <c r="L70" s="2"/>
      <c r="M70" s="16"/>
    </row>
    <row r="71" spans="1:13" s="224" customFormat="1" ht="16.5" x14ac:dyDescent="0.3">
      <c r="A71" s="152">
        <v>2</v>
      </c>
      <c r="B71" s="149" t="s">
        <v>412</v>
      </c>
      <c r="C71" s="179">
        <v>100</v>
      </c>
      <c r="D71" s="33" t="s">
        <v>2</v>
      </c>
      <c r="E71" s="83"/>
      <c r="F71" s="84"/>
      <c r="G71" s="56">
        <f t="shared" ref="G71:G86" si="6">C71*F71</f>
        <v>0</v>
      </c>
      <c r="H71" s="56">
        <f t="shared" ref="H71:H86" si="7">G71*0.095</f>
        <v>0</v>
      </c>
      <c r="I71" s="56">
        <f t="shared" ref="I71:I86" si="8">SUM(G71:H71)</f>
        <v>0</v>
      </c>
      <c r="J71" s="58" t="s">
        <v>3</v>
      </c>
      <c r="K71" s="51"/>
      <c r="L71" s="51"/>
      <c r="M71" s="16"/>
    </row>
    <row r="72" spans="1:13" s="132" customFormat="1" ht="16.5" x14ac:dyDescent="0.3">
      <c r="A72" s="152">
        <v>3</v>
      </c>
      <c r="B72" s="149" t="s">
        <v>438</v>
      </c>
      <c r="C72" s="179">
        <v>100</v>
      </c>
      <c r="D72" s="33" t="s">
        <v>2</v>
      </c>
      <c r="E72" s="83"/>
      <c r="F72" s="84"/>
      <c r="G72" s="56">
        <f t="shared" si="6"/>
        <v>0</v>
      </c>
      <c r="H72" s="56">
        <f t="shared" si="7"/>
        <v>0</v>
      </c>
      <c r="I72" s="56">
        <f t="shared" si="8"/>
        <v>0</v>
      </c>
      <c r="J72" s="58" t="s">
        <v>3</v>
      </c>
      <c r="K72" s="51"/>
      <c r="L72" s="51"/>
      <c r="M72" s="16"/>
    </row>
    <row r="73" spans="1:13" ht="16.5" x14ac:dyDescent="0.3">
      <c r="A73" s="152">
        <v>4</v>
      </c>
      <c r="B73" s="149" t="s">
        <v>239</v>
      </c>
      <c r="C73" s="179">
        <v>500</v>
      </c>
      <c r="D73" s="33" t="s">
        <v>2</v>
      </c>
      <c r="E73" s="83"/>
      <c r="F73" s="84"/>
      <c r="G73" s="56">
        <f t="shared" si="6"/>
        <v>0</v>
      </c>
      <c r="H73" s="56">
        <f t="shared" si="7"/>
        <v>0</v>
      </c>
      <c r="I73" s="56">
        <f t="shared" si="8"/>
        <v>0</v>
      </c>
      <c r="J73" s="58" t="s">
        <v>3</v>
      </c>
      <c r="K73" s="2"/>
      <c r="L73" s="2"/>
      <c r="M73" s="16"/>
    </row>
    <row r="74" spans="1:13" s="50" customFormat="1" ht="16.5" x14ac:dyDescent="0.3">
      <c r="A74" s="226">
        <v>5</v>
      </c>
      <c r="B74" s="149" t="s">
        <v>617</v>
      </c>
      <c r="C74" s="179">
        <v>400</v>
      </c>
      <c r="D74" s="33" t="s">
        <v>2</v>
      </c>
      <c r="E74" s="83"/>
      <c r="F74" s="84"/>
      <c r="G74" s="56">
        <f t="shared" si="6"/>
        <v>0</v>
      </c>
      <c r="H74" s="56">
        <f t="shared" si="7"/>
        <v>0</v>
      </c>
      <c r="I74" s="56">
        <f t="shared" si="8"/>
        <v>0</v>
      </c>
      <c r="J74" s="58" t="s">
        <v>3</v>
      </c>
      <c r="K74" s="51"/>
      <c r="L74" s="51"/>
      <c r="M74" s="16"/>
    </row>
    <row r="75" spans="1:13" s="50" customFormat="1" ht="16.5" x14ac:dyDescent="0.3">
      <c r="A75" s="152">
        <v>6</v>
      </c>
      <c r="B75" s="149" t="s">
        <v>240</v>
      </c>
      <c r="C75" s="179">
        <v>150</v>
      </c>
      <c r="D75" s="33" t="s">
        <v>2</v>
      </c>
      <c r="E75" s="83"/>
      <c r="F75" s="84"/>
      <c r="G75" s="56">
        <f t="shared" si="6"/>
        <v>0</v>
      </c>
      <c r="H75" s="56">
        <f t="shared" si="7"/>
        <v>0</v>
      </c>
      <c r="I75" s="56">
        <f t="shared" si="8"/>
        <v>0</v>
      </c>
      <c r="J75" s="58" t="s">
        <v>3</v>
      </c>
      <c r="K75" s="51"/>
      <c r="L75" s="51"/>
      <c r="M75" s="16"/>
    </row>
    <row r="76" spans="1:13" s="50" customFormat="1" ht="16.5" x14ac:dyDescent="0.3">
      <c r="A76" s="152">
        <v>7</v>
      </c>
      <c r="B76" s="149" t="s">
        <v>241</v>
      </c>
      <c r="C76" s="179">
        <v>270</v>
      </c>
      <c r="D76" s="33" t="s">
        <v>2</v>
      </c>
      <c r="E76" s="83"/>
      <c r="F76" s="84"/>
      <c r="G76" s="56">
        <f t="shared" si="6"/>
        <v>0</v>
      </c>
      <c r="H76" s="56">
        <f t="shared" si="7"/>
        <v>0</v>
      </c>
      <c r="I76" s="56">
        <f t="shared" si="8"/>
        <v>0</v>
      </c>
      <c r="J76" s="58" t="s">
        <v>3</v>
      </c>
      <c r="K76" s="51"/>
      <c r="L76" s="51"/>
      <c r="M76" s="16"/>
    </row>
    <row r="77" spans="1:13" ht="16.5" x14ac:dyDescent="0.3">
      <c r="A77" s="152">
        <v>8</v>
      </c>
      <c r="B77" s="149" t="s">
        <v>242</v>
      </c>
      <c r="C77" s="179">
        <v>60</v>
      </c>
      <c r="D77" s="33" t="s">
        <v>2</v>
      </c>
      <c r="E77" s="83"/>
      <c r="F77" s="84"/>
      <c r="G77" s="56">
        <f t="shared" si="6"/>
        <v>0</v>
      </c>
      <c r="H77" s="56">
        <f t="shared" si="7"/>
        <v>0</v>
      </c>
      <c r="I77" s="56">
        <f t="shared" si="8"/>
        <v>0</v>
      </c>
      <c r="J77" s="58" t="s">
        <v>3</v>
      </c>
      <c r="K77" s="2"/>
      <c r="L77" s="2"/>
      <c r="M77" s="16"/>
    </row>
    <row r="78" spans="1:13" s="132" customFormat="1" ht="16.5" x14ac:dyDescent="0.3">
      <c r="A78" s="152">
        <v>9</v>
      </c>
      <c r="B78" s="149" t="s">
        <v>81</v>
      </c>
      <c r="C78" s="179">
        <v>600</v>
      </c>
      <c r="D78" s="33" t="s">
        <v>2</v>
      </c>
      <c r="E78" s="83"/>
      <c r="F78" s="84"/>
      <c r="G78" s="56">
        <f t="shared" si="6"/>
        <v>0</v>
      </c>
      <c r="H78" s="56">
        <f t="shared" si="7"/>
        <v>0</v>
      </c>
      <c r="I78" s="56">
        <f t="shared" si="8"/>
        <v>0</v>
      </c>
      <c r="J78" s="58" t="s">
        <v>3</v>
      </c>
      <c r="K78" s="51"/>
      <c r="L78" s="51"/>
      <c r="M78" s="16"/>
    </row>
    <row r="79" spans="1:13" s="233" customFormat="1" ht="16.5" x14ac:dyDescent="0.3">
      <c r="A79" s="152">
        <v>10</v>
      </c>
      <c r="B79" s="149" t="s">
        <v>244</v>
      </c>
      <c r="C79" s="179">
        <v>150</v>
      </c>
      <c r="D79" s="33" t="s">
        <v>2</v>
      </c>
      <c r="E79" s="83"/>
      <c r="F79" s="84"/>
      <c r="G79" s="56">
        <f t="shared" si="6"/>
        <v>0</v>
      </c>
      <c r="H79" s="56">
        <f t="shared" si="7"/>
        <v>0</v>
      </c>
      <c r="I79" s="56">
        <f t="shared" si="8"/>
        <v>0</v>
      </c>
      <c r="J79" s="37" t="s">
        <v>3</v>
      </c>
      <c r="K79" s="48"/>
      <c r="L79" s="48"/>
      <c r="M79" s="241"/>
    </row>
    <row r="80" spans="1:13" s="50" customFormat="1" ht="16.5" x14ac:dyDescent="0.3">
      <c r="A80" s="152">
        <v>11</v>
      </c>
      <c r="B80" s="181" t="s">
        <v>245</v>
      </c>
      <c r="C80" s="179">
        <v>50</v>
      </c>
      <c r="D80" s="33" t="s">
        <v>2</v>
      </c>
      <c r="E80" s="83"/>
      <c r="F80" s="84"/>
      <c r="G80" s="56">
        <f t="shared" si="6"/>
        <v>0</v>
      </c>
      <c r="H80" s="56">
        <f t="shared" si="7"/>
        <v>0</v>
      </c>
      <c r="I80" s="56">
        <f t="shared" si="8"/>
        <v>0</v>
      </c>
      <c r="J80" s="58" t="s">
        <v>3</v>
      </c>
      <c r="K80" s="51"/>
      <c r="L80" s="51"/>
      <c r="M80" s="16"/>
    </row>
    <row r="81" spans="1:13" s="50" customFormat="1" ht="16.5" x14ac:dyDescent="0.3">
      <c r="A81" s="152">
        <v>12</v>
      </c>
      <c r="B81" s="149" t="s">
        <v>246</v>
      </c>
      <c r="C81" s="179">
        <v>100</v>
      </c>
      <c r="D81" s="33" t="s">
        <v>2</v>
      </c>
      <c r="E81" s="83"/>
      <c r="F81" s="84"/>
      <c r="G81" s="56">
        <f t="shared" si="6"/>
        <v>0</v>
      </c>
      <c r="H81" s="56">
        <f t="shared" si="7"/>
        <v>0</v>
      </c>
      <c r="I81" s="56">
        <f t="shared" si="8"/>
        <v>0</v>
      </c>
      <c r="J81" s="58" t="s">
        <v>3</v>
      </c>
      <c r="K81" s="51"/>
      <c r="L81" s="51"/>
      <c r="M81" s="16"/>
    </row>
    <row r="82" spans="1:13" s="132" customFormat="1" ht="16.5" x14ac:dyDescent="0.3">
      <c r="A82" s="152">
        <v>13</v>
      </c>
      <c r="B82" s="149" t="s">
        <v>247</v>
      </c>
      <c r="C82" s="179">
        <v>100</v>
      </c>
      <c r="D82" s="33" t="s">
        <v>2</v>
      </c>
      <c r="E82" s="83"/>
      <c r="F82" s="84"/>
      <c r="G82" s="56">
        <f t="shared" si="6"/>
        <v>0</v>
      </c>
      <c r="H82" s="56">
        <f t="shared" si="7"/>
        <v>0</v>
      </c>
      <c r="I82" s="56">
        <f t="shared" si="8"/>
        <v>0</v>
      </c>
      <c r="J82" s="58" t="s">
        <v>3</v>
      </c>
      <c r="K82" s="51"/>
      <c r="L82" s="51"/>
      <c r="M82" s="16"/>
    </row>
    <row r="83" spans="1:13" s="132" customFormat="1" ht="16.5" x14ac:dyDescent="0.3">
      <c r="A83" s="152">
        <v>14</v>
      </c>
      <c r="B83" s="149" t="s">
        <v>243</v>
      </c>
      <c r="C83" s="179">
        <v>60</v>
      </c>
      <c r="D83" s="33" t="s">
        <v>2</v>
      </c>
      <c r="E83" s="83"/>
      <c r="F83" s="84"/>
      <c r="G83" s="56">
        <f t="shared" si="6"/>
        <v>0</v>
      </c>
      <c r="H83" s="56">
        <f t="shared" si="7"/>
        <v>0</v>
      </c>
      <c r="I83" s="56">
        <f t="shared" si="8"/>
        <v>0</v>
      </c>
      <c r="J83" s="58" t="s">
        <v>3</v>
      </c>
      <c r="K83" s="51"/>
      <c r="L83" s="51"/>
      <c r="M83" s="16"/>
    </row>
    <row r="84" spans="1:13" s="132" customFormat="1" ht="16.5" x14ac:dyDescent="0.3">
      <c r="A84" s="152">
        <v>15</v>
      </c>
      <c r="B84" s="149" t="s">
        <v>249</v>
      </c>
      <c r="C84" s="179">
        <v>60</v>
      </c>
      <c r="D84" s="33" t="s">
        <v>2</v>
      </c>
      <c r="E84" s="83"/>
      <c r="F84" s="84"/>
      <c r="G84" s="56">
        <f t="shared" si="6"/>
        <v>0</v>
      </c>
      <c r="H84" s="56">
        <f t="shared" si="7"/>
        <v>0</v>
      </c>
      <c r="I84" s="56">
        <f t="shared" si="8"/>
        <v>0</v>
      </c>
      <c r="J84" s="58" t="s">
        <v>3</v>
      </c>
      <c r="K84" s="51"/>
      <c r="L84" s="51"/>
      <c r="M84" s="16"/>
    </row>
    <row r="85" spans="1:13" s="132" customFormat="1" ht="16.5" x14ac:dyDescent="0.3">
      <c r="A85" s="226">
        <v>16</v>
      </c>
      <c r="B85" s="149" t="s">
        <v>616</v>
      </c>
      <c r="C85" s="179">
        <v>600</v>
      </c>
      <c r="D85" s="33" t="s">
        <v>2</v>
      </c>
      <c r="E85" s="83"/>
      <c r="F85" s="84"/>
      <c r="G85" s="56">
        <f t="shared" si="6"/>
        <v>0</v>
      </c>
      <c r="H85" s="56">
        <f t="shared" si="7"/>
        <v>0</v>
      </c>
      <c r="I85" s="56">
        <f t="shared" si="8"/>
        <v>0</v>
      </c>
      <c r="J85" s="58" t="s">
        <v>3</v>
      </c>
      <c r="K85" s="51"/>
      <c r="L85" s="51"/>
      <c r="M85" s="16"/>
    </row>
    <row r="86" spans="1:13" s="132" customFormat="1" ht="16.5" x14ac:dyDescent="0.3">
      <c r="A86" s="152">
        <v>17</v>
      </c>
      <c r="B86" s="149" t="s">
        <v>248</v>
      </c>
      <c r="C86" s="179">
        <v>300</v>
      </c>
      <c r="D86" s="33" t="s">
        <v>2</v>
      </c>
      <c r="E86" s="83"/>
      <c r="F86" s="84"/>
      <c r="G86" s="56">
        <f t="shared" si="6"/>
        <v>0</v>
      </c>
      <c r="H86" s="56">
        <f t="shared" si="7"/>
        <v>0</v>
      </c>
      <c r="I86" s="56">
        <f t="shared" si="8"/>
        <v>0</v>
      </c>
      <c r="J86" s="58" t="s">
        <v>3</v>
      </c>
      <c r="K86" s="51"/>
      <c r="L86" s="51"/>
      <c r="M86" s="16"/>
    </row>
    <row r="87" spans="1:13" ht="16.5" x14ac:dyDescent="0.3">
      <c r="A87" s="247"/>
      <c r="B87" s="61" t="s">
        <v>618</v>
      </c>
      <c r="C87" s="58"/>
      <c r="D87" s="58" t="s">
        <v>3</v>
      </c>
      <c r="E87" s="37" t="s">
        <v>3</v>
      </c>
      <c r="F87" s="37" t="s">
        <v>3</v>
      </c>
      <c r="G87" s="36">
        <f>SUM(G70:G86)</f>
        <v>0</v>
      </c>
      <c r="H87" s="36">
        <f>SUM(H70:H86)</f>
        <v>0</v>
      </c>
      <c r="I87" s="36">
        <f>SUM(I70:I86)</f>
        <v>0</v>
      </c>
      <c r="J87" s="58" t="s">
        <v>3</v>
      </c>
      <c r="K87" s="2"/>
      <c r="L87" s="2"/>
      <c r="M87" s="16"/>
    </row>
    <row r="88" spans="1:13" x14ac:dyDescent="0.25">
      <c r="A88" s="367" t="s">
        <v>619</v>
      </c>
      <c r="B88" s="367"/>
      <c r="C88" s="367"/>
      <c r="D88" s="367"/>
      <c r="E88" s="367"/>
      <c r="F88" s="367"/>
      <c r="G88" s="367"/>
      <c r="H88" s="367"/>
      <c r="I88" s="367"/>
      <c r="J88" s="367"/>
      <c r="K88" s="15"/>
      <c r="L88" s="15"/>
    </row>
    <row r="89" spans="1:13" x14ac:dyDescent="0.25">
      <c r="A89" s="152">
        <v>1</v>
      </c>
      <c r="B89" s="148" t="s">
        <v>251</v>
      </c>
      <c r="C89" s="179">
        <v>60</v>
      </c>
      <c r="D89" s="39" t="s">
        <v>2</v>
      </c>
      <c r="E89" s="93"/>
      <c r="F89" s="84"/>
      <c r="G89" s="23">
        <f>C89*F89</f>
        <v>0</v>
      </c>
      <c r="H89" s="56">
        <f>G89*0.095</f>
        <v>0</v>
      </c>
      <c r="I89" s="23">
        <f>SUM(G89:H89)</f>
        <v>0</v>
      </c>
      <c r="J89" s="58" t="s">
        <v>3</v>
      </c>
      <c r="K89" s="15"/>
      <c r="L89" s="15"/>
    </row>
    <row r="90" spans="1:13" s="132" customFormat="1" x14ac:dyDescent="0.25">
      <c r="A90" s="152">
        <v>2</v>
      </c>
      <c r="B90" s="148" t="s">
        <v>508</v>
      </c>
      <c r="C90" s="179">
        <v>360</v>
      </c>
      <c r="D90" s="39" t="s">
        <v>2</v>
      </c>
      <c r="E90" s="93"/>
      <c r="F90" s="84"/>
      <c r="G90" s="23">
        <f t="shared" ref="G90:G91" si="9">C90*F90</f>
        <v>0</v>
      </c>
      <c r="H90" s="56">
        <f t="shared" ref="H90:H91" si="10">G90*0.095</f>
        <v>0</v>
      </c>
      <c r="I90" s="23">
        <f t="shared" ref="I90:I91" si="11">SUM(G90:H90)</f>
        <v>0</v>
      </c>
      <c r="J90" s="58" t="s">
        <v>3</v>
      </c>
      <c r="K90" s="15"/>
      <c r="L90" s="15"/>
    </row>
    <row r="91" spans="1:13" x14ac:dyDescent="0.25">
      <c r="A91" s="152">
        <v>3</v>
      </c>
      <c r="B91" s="175" t="s">
        <v>507</v>
      </c>
      <c r="C91" s="33">
        <v>360</v>
      </c>
      <c r="D91" s="39" t="s">
        <v>2</v>
      </c>
      <c r="E91" s="99"/>
      <c r="F91" s="84"/>
      <c r="G91" s="23">
        <f t="shared" si="9"/>
        <v>0</v>
      </c>
      <c r="H91" s="56">
        <f t="shared" si="10"/>
        <v>0</v>
      </c>
      <c r="I91" s="23">
        <f t="shared" si="11"/>
        <v>0</v>
      </c>
      <c r="J91" s="58" t="s">
        <v>3</v>
      </c>
      <c r="K91" s="15"/>
      <c r="L91" s="15"/>
    </row>
    <row r="92" spans="1:13" x14ac:dyDescent="0.25">
      <c r="A92" s="259"/>
      <c r="B92" s="61" t="s">
        <v>620</v>
      </c>
      <c r="C92" s="58"/>
      <c r="D92" s="58" t="s">
        <v>3</v>
      </c>
      <c r="E92" s="58" t="s">
        <v>3</v>
      </c>
      <c r="F92" s="58" t="s">
        <v>3</v>
      </c>
      <c r="G92" s="36">
        <f>SUM(G89:G91)</f>
        <v>0</v>
      </c>
      <c r="H92" s="36">
        <f>SUM(H89:H91)</f>
        <v>0</v>
      </c>
      <c r="I92" s="36">
        <f>SUM(I89:I91)</f>
        <v>0</v>
      </c>
      <c r="J92" s="58" t="s">
        <v>3</v>
      </c>
      <c r="K92" s="15"/>
      <c r="L92" s="15"/>
    </row>
    <row r="93" spans="1:13" x14ac:dyDescent="0.25">
      <c r="A93" s="159"/>
      <c r="B93" s="2"/>
      <c r="C93" s="2"/>
      <c r="D93" s="2"/>
      <c r="E93" s="2"/>
      <c r="F93" s="2"/>
      <c r="G93" s="2"/>
      <c r="H93" s="2"/>
      <c r="I93" s="2"/>
      <c r="J93" s="51"/>
      <c r="K93" s="15"/>
      <c r="L93" s="15"/>
    </row>
    <row r="94" spans="1:13" s="212" customFormat="1" ht="15" customHeight="1" x14ac:dyDescent="0.2">
      <c r="A94" s="296" t="s">
        <v>370</v>
      </c>
      <c r="B94" s="209"/>
      <c r="C94" s="210"/>
      <c r="D94" s="211"/>
      <c r="E94" s="209"/>
      <c r="F94" s="209"/>
      <c r="G94" s="209"/>
      <c r="H94" s="209"/>
      <c r="I94" s="209"/>
      <c r="J94" s="209"/>
    </row>
    <row r="95" spans="1:13" s="202" customFormat="1" ht="15" customHeight="1" x14ac:dyDescent="0.2">
      <c r="A95" s="355" t="s">
        <v>748</v>
      </c>
      <c r="B95" s="355"/>
      <c r="C95" s="355"/>
      <c r="D95" s="355"/>
      <c r="E95" s="355"/>
      <c r="F95" s="355"/>
      <c r="G95" s="355"/>
      <c r="H95" s="355"/>
      <c r="I95" s="355"/>
      <c r="J95" s="355"/>
    </row>
    <row r="96" spans="1:13" s="183" customFormat="1" x14ac:dyDescent="0.25">
      <c r="A96" s="159"/>
      <c r="B96" s="51"/>
      <c r="C96" s="51"/>
      <c r="D96" s="51"/>
      <c r="E96" s="51"/>
      <c r="F96" s="51"/>
      <c r="G96" s="51"/>
      <c r="H96" s="51"/>
      <c r="I96" s="51"/>
      <c r="J96" s="51"/>
      <c r="K96" s="15"/>
      <c r="L96" s="15"/>
    </row>
    <row r="97" spans="1:12" x14ac:dyDescent="0.25">
      <c r="A97" s="284" t="s">
        <v>97</v>
      </c>
      <c r="B97" s="285"/>
      <c r="C97" s="285"/>
      <c r="D97" s="285"/>
      <c r="E97" s="285"/>
      <c r="F97" s="285"/>
      <c r="G97" s="285"/>
      <c r="H97" s="285"/>
      <c r="I97" s="285"/>
      <c r="J97" s="285"/>
      <c r="K97" s="15"/>
      <c r="L97" s="15"/>
    </row>
    <row r="98" spans="1:12" x14ac:dyDescent="0.25">
      <c r="A98" s="145" t="s">
        <v>50</v>
      </c>
      <c r="B98" s="286"/>
      <c r="C98" s="286"/>
      <c r="D98" s="286"/>
      <c r="E98" s="286"/>
      <c r="F98" s="286"/>
      <c r="G98" s="286"/>
      <c r="H98" s="286"/>
      <c r="I98" s="286"/>
      <c r="J98" s="286"/>
      <c r="K98" s="15"/>
      <c r="L98" s="15"/>
    </row>
    <row r="99" spans="1:12" x14ac:dyDescent="0.25">
      <c r="A99" s="145" t="s">
        <v>87</v>
      </c>
      <c r="B99" s="288"/>
      <c r="C99" s="288"/>
      <c r="D99" s="288"/>
      <c r="E99" s="288"/>
      <c r="F99" s="288"/>
      <c r="G99" s="288"/>
      <c r="H99" s="288"/>
      <c r="I99" s="288"/>
      <c r="J99" s="288"/>
      <c r="K99" s="15"/>
      <c r="L99" s="15"/>
    </row>
    <row r="100" spans="1:12" s="52" customFormat="1" ht="13.5" x14ac:dyDescent="0.25">
      <c r="A100" s="145" t="s">
        <v>453</v>
      </c>
      <c r="B100" s="289"/>
      <c r="C100" s="289"/>
      <c r="D100" s="289"/>
      <c r="E100" s="289"/>
      <c r="F100" s="289"/>
      <c r="G100" s="289"/>
      <c r="H100" s="289"/>
      <c r="I100" s="289"/>
      <c r="J100" s="289"/>
    </row>
    <row r="101" spans="1:12" x14ac:dyDescent="0.25">
      <c r="A101" s="145" t="s">
        <v>88</v>
      </c>
      <c r="B101" s="291"/>
      <c r="C101" s="291"/>
      <c r="D101" s="291"/>
      <c r="E101" s="291"/>
      <c r="F101" s="291"/>
      <c r="G101" s="291"/>
      <c r="H101" s="291"/>
      <c r="I101" s="291"/>
      <c r="J101" s="291"/>
      <c r="K101" s="15"/>
      <c r="L101" s="15"/>
    </row>
    <row r="102" spans="1:12" x14ac:dyDescent="0.25">
      <c r="A102" s="145" t="s">
        <v>448</v>
      </c>
      <c r="B102" s="288"/>
      <c r="C102" s="288"/>
      <c r="D102" s="288"/>
      <c r="E102" s="288"/>
      <c r="F102" s="288"/>
      <c r="G102" s="288"/>
      <c r="H102" s="288"/>
      <c r="I102" s="288"/>
      <c r="J102" s="288"/>
      <c r="K102" s="15"/>
      <c r="L102" s="15"/>
    </row>
    <row r="103" spans="1:12" x14ac:dyDescent="0.25">
      <c r="A103" s="145" t="s">
        <v>449</v>
      </c>
      <c r="B103" s="288"/>
      <c r="C103" s="288"/>
      <c r="D103" s="288"/>
      <c r="E103" s="288"/>
      <c r="F103" s="288"/>
      <c r="G103" s="288"/>
      <c r="H103" s="288"/>
      <c r="I103" s="288"/>
      <c r="J103" s="288"/>
      <c r="K103" s="15"/>
      <c r="L103" s="15"/>
    </row>
    <row r="104" spans="1:12" x14ac:dyDescent="0.25">
      <c r="A104" s="145" t="s">
        <v>450</v>
      </c>
      <c r="B104" s="286"/>
      <c r="C104" s="286"/>
      <c r="D104" s="286"/>
      <c r="E104" s="286"/>
      <c r="F104" s="286"/>
      <c r="G104" s="286"/>
      <c r="H104" s="286"/>
      <c r="I104" s="286"/>
      <c r="J104" s="286"/>
      <c r="K104" s="15"/>
      <c r="L104" s="15"/>
    </row>
    <row r="105" spans="1:12" ht="54.75" customHeight="1" x14ac:dyDescent="0.25">
      <c r="A105" s="347" t="s">
        <v>451</v>
      </c>
      <c r="B105" s="347"/>
      <c r="C105" s="347"/>
      <c r="D105" s="347"/>
      <c r="E105" s="347"/>
      <c r="F105" s="347"/>
      <c r="G105" s="347"/>
      <c r="H105" s="347"/>
      <c r="I105" s="347"/>
      <c r="J105" s="347"/>
      <c r="K105" s="15"/>
      <c r="L105" s="15"/>
    </row>
    <row r="106" spans="1:12" x14ac:dyDescent="0.25">
      <c r="A106" s="145"/>
      <c r="B106" s="275"/>
      <c r="C106" s="275"/>
      <c r="D106" s="275"/>
      <c r="E106" s="275"/>
      <c r="F106" s="275"/>
      <c r="G106" s="275"/>
      <c r="H106" s="275"/>
      <c r="I106" s="275"/>
      <c r="J106" s="275"/>
      <c r="K106" s="15"/>
      <c r="L106" s="15"/>
    </row>
    <row r="107" spans="1:12" x14ac:dyDescent="0.25">
      <c r="A107" s="145" t="s">
        <v>452</v>
      </c>
      <c r="B107" s="294"/>
      <c r="C107" s="295"/>
      <c r="D107" s="110"/>
      <c r="E107" s="110"/>
      <c r="F107" s="110"/>
      <c r="G107" s="110"/>
      <c r="H107" s="110"/>
      <c r="I107" s="110"/>
      <c r="J107" s="110"/>
      <c r="K107" s="15"/>
      <c r="L107" s="15"/>
    </row>
    <row r="108" spans="1:12" x14ac:dyDescent="0.25">
      <c r="A108" s="260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260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260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260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260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260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260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260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260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260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260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260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260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260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260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260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260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260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260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260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260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260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260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260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260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260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260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260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260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260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260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260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260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260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260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260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260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260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260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260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260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260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260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260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260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260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260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260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260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260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260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260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260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260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260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260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260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260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260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260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260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260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260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260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260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260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260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260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260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260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A178" s="260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1:12" x14ac:dyDescent="0.25">
      <c r="A179" s="260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1:12" x14ac:dyDescent="0.25">
      <c r="A180" s="260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1:12" x14ac:dyDescent="0.25">
      <c r="A181" s="260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1:12" x14ac:dyDescent="0.25">
      <c r="A182" s="260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spans="1:12" x14ac:dyDescent="0.25">
      <c r="A183" s="260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1:12" x14ac:dyDescent="0.25">
      <c r="A184" s="260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</sheetData>
  <mergeCells count="11">
    <mergeCell ref="A95:J95"/>
    <mergeCell ref="A105:J105"/>
    <mergeCell ref="A88:J88"/>
    <mergeCell ref="A8:J8"/>
    <mergeCell ref="A45:J45"/>
    <mergeCell ref="B1:J1"/>
    <mergeCell ref="B2:J2"/>
    <mergeCell ref="A4:J4"/>
    <mergeCell ref="H3:J3"/>
    <mergeCell ref="A69:J69"/>
    <mergeCell ref="A66:J66"/>
  </mergeCells>
  <phoneticPr fontId="9" type="noConversion"/>
  <dataValidations count="1">
    <dataValidation type="whole" operator="equal" allowBlank="1" showInputMessage="1" showErrorMessage="1" sqref="J46:J64 J9:J43" xr:uid="{00000000-0002-0000-08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03"/>
  <sheetViews>
    <sheetView zoomScale="120" zoomScaleNormal="120" workbookViewId="0">
      <pane ySplit="7" topLeftCell="A77" activePane="bottomLeft" state="frozen"/>
      <selection pane="bottomLeft" activeCell="J69" sqref="J69"/>
    </sheetView>
  </sheetViews>
  <sheetFormatPr defaultColWidth="16.140625" defaultRowHeight="15" x14ac:dyDescent="0.25"/>
  <cols>
    <col min="1" max="1" width="4.5703125" style="258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  <col min="11" max="16384" width="16.140625" style="1"/>
  </cols>
  <sheetData>
    <row r="1" spans="1:10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0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0" x14ac:dyDescent="0.25">
      <c r="A3" s="358"/>
      <c r="B3" s="358"/>
      <c r="C3" s="13"/>
      <c r="D3" s="12"/>
      <c r="E3" s="264"/>
      <c r="F3" s="12"/>
      <c r="G3" s="12"/>
      <c r="H3" s="358"/>
      <c r="I3" s="358"/>
      <c r="J3" s="358"/>
    </row>
    <row r="4" spans="1:10" ht="15.75" x14ac:dyDescent="0.25">
      <c r="A4" s="350" t="s">
        <v>621</v>
      </c>
      <c r="B4" s="350"/>
      <c r="C4" s="350"/>
      <c r="D4" s="350"/>
      <c r="E4" s="350"/>
      <c r="F4" s="350"/>
      <c r="G4" s="350"/>
      <c r="H4" s="350"/>
      <c r="I4" s="350"/>
      <c r="J4" s="350"/>
    </row>
    <row r="6" spans="1:10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0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0" x14ac:dyDescent="0.25">
      <c r="A8" s="367" t="s">
        <v>622</v>
      </c>
      <c r="B8" s="367"/>
      <c r="C8" s="367"/>
      <c r="D8" s="367"/>
      <c r="E8" s="367"/>
      <c r="F8" s="367"/>
      <c r="G8" s="367"/>
      <c r="H8" s="41"/>
      <c r="I8" s="41"/>
      <c r="J8" s="41"/>
    </row>
    <row r="9" spans="1:10" x14ac:dyDescent="0.25">
      <c r="A9" s="152">
        <v>1</v>
      </c>
      <c r="B9" s="182" t="s">
        <v>418</v>
      </c>
      <c r="C9" s="179">
        <v>750</v>
      </c>
      <c r="D9" s="179" t="s">
        <v>2</v>
      </c>
      <c r="E9" s="83"/>
      <c r="F9" s="104"/>
      <c r="G9" s="56">
        <f>C9*F9</f>
        <v>0</v>
      </c>
      <c r="H9" s="56">
        <f>G9*0.095</f>
        <v>0</v>
      </c>
      <c r="I9" s="56">
        <f>+G9+H9</f>
        <v>0</v>
      </c>
      <c r="J9" s="100"/>
    </row>
    <row r="10" spans="1:10" ht="25.5" x14ac:dyDescent="0.25">
      <c r="A10" s="152">
        <v>2</v>
      </c>
      <c r="B10" s="182" t="s">
        <v>253</v>
      </c>
      <c r="C10" s="179">
        <v>1000</v>
      </c>
      <c r="D10" s="179" t="s">
        <v>2</v>
      </c>
      <c r="E10" s="83"/>
      <c r="F10" s="104"/>
      <c r="G10" s="56">
        <f t="shared" ref="G10:G21" si="0">C10*F10</f>
        <v>0</v>
      </c>
      <c r="H10" s="56">
        <f t="shared" ref="H10:H21" si="1">G10*0.095</f>
        <v>0</v>
      </c>
      <c r="I10" s="56">
        <f t="shared" ref="I10:I21" si="2">+G10+H10</f>
        <v>0</v>
      </c>
      <c r="J10" s="100"/>
    </row>
    <row r="11" spans="1:10" ht="25.5" x14ac:dyDescent="0.25">
      <c r="A11" s="152">
        <v>3</v>
      </c>
      <c r="B11" s="182" t="s">
        <v>417</v>
      </c>
      <c r="C11" s="178">
        <v>900</v>
      </c>
      <c r="D11" s="179" t="s">
        <v>2</v>
      </c>
      <c r="E11" s="83"/>
      <c r="F11" s="104"/>
      <c r="G11" s="56">
        <f t="shared" si="0"/>
        <v>0</v>
      </c>
      <c r="H11" s="56">
        <f t="shared" si="1"/>
        <v>0</v>
      </c>
      <c r="I11" s="56">
        <f t="shared" si="2"/>
        <v>0</v>
      </c>
      <c r="J11" s="100"/>
    </row>
    <row r="12" spans="1:10" s="50" customFormat="1" ht="25.5" x14ac:dyDescent="0.25">
      <c r="A12" s="152">
        <v>4</v>
      </c>
      <c r="B12" s="182" t="s">
        <v>254</v>
      </c>
      <c r="C12" s="178">
        <v>500</v>
      </c>
      <c r="D12" s="179" t="s">
        <v>2</v>
      </c>
      <c r="E12" s="83"/>
      <c r="F12" s="104"/>
      <c r="G12" s="56">
        <f t="shared" si="0"/>
        <v>0</v>
      </c>
      <c r="H12" s="56">
        <f t="shared" si="1"/>
        <v>0</v>
      </c>
      <c r="I12" s="56">
        <f t="shared" si="2"/>
        <v>0</v>
      </c>
      <c r="J12" s="100"/>
    </row>
    <row r="13" spans="1:10" x14ac:dyDescent="0.25">
      <c r="A13" s="152">
        <v>5</v>
      </c>
      <c r="B13" s="182" t="s">
        <v>255</v>
      </c>
      <c r="C13" s="179">
        <v>800</v>
      </c>
      <c r="D13" s="179" t="s">
        <v>2</v>
      </c>
      <c r="E13" s="83"/>
      <c r="F13" s="104"/>
      <c r="G13" s="56">
        <f t="shared" si="0"/>
        <v>0</v>
      </c>
      <c r="H13" s="56">
        <f t="shared" si="1"/>
        <v>0</v>
      </c>
      <c r="I13" s="56">
        <f t="shared" si="2"/>
        <v>0</v>
      </c>
      <c r="J13" s="100"/>
    </row>
    <row r="14" spans="1:10" x14ac:dyDescent="0.25">
      <c r="A14" s="152">
        <v>6</v>
      </c>
      <c r="B14" s="182" t="s">
        <v>256</v>
      </c>
      <c r="C14" s="179">
        <v>1200</v>
      </c>
      <c r="D14" s="179" t="s">
        <v>2</v>
      </c>
      <c r="E14" s="83"/>
      <c r="F14" s="104"/>
      <c r="G14" s="56">
        <f t="shared" si="0"/>
        <v>0</v>
      </c>
      <c r="H14" s="56">
        <f t="shared" si="1"/>
        <v>0</v>
      </c>
      <c r="I14" s="56">
        <f t="shared" si="2"/>
        <v>0</v>
      </c>
      <c r="J14" s="100"/>
    </row>
    <row r="15" spans="1:10" x14ac:dyDescent="0.25">
      <c r="A15" s="152">
        <v>7</v>
      </c>
      <c r="B15" s="182" t="s">
        <v>257</v>
      </c>
      <c r="C15" s="179">
        <v>700</v>
      </c>
      <c r="D15" s="179" t="s">
        <v>2</v>
      </c>
      <c r="E15" s="83"/>
      <c r="F15" s="104"/>
      <c r="G15" s="56">
        <f t="shared" si="0"/>
        <v>0</v>
      </c>
      <c r="H15" s="56">
        <f t="shared" si="1"/>
        <v>0</v>
      </c>
      <c r="I15" s="56">
        <f t="shared" si="2"/>
        <v>0</v>
      </c>
      <c r="J15" s="100"/>
    </row>
    <row r="16" spans="1:10" s="132" customFormat="1" x14ac:dyDescent="0.25">
      <c r="A16" s="152">
        <v>8</v>
      </c>
      <c r="B16" s="182" t="s">
        <v>259</v>
      </c>
      <c r="C16" s="179">
        <v>200</v>
      </c>
      <c r="D16" s="179" t="s">
        <v>2</v>
      </c>
      <c r="E16" s="83"/>
      <c r="F16" s="104"/>
      <c r="G16" s="56">
        <f t="shared" si="0"/>
        <v>0</v>
      </c>
      <c r="H16" s="56">
        <f t="shared" si="1"/>
        <v>0</v>
      </c>
      <c r="I16" s="56">
        <f t="shared" si="2"/>
        <v>0</v>
      </c>
      <c r="J16" s="100"/>
    </row>
    <row r="17" spans="1:10" ht="25.5" x14ac:dyDescent="0.25">
      <c r="A17" s="152">
        <v>9</v>
      </c>
      <c r="B17" s="182" t="s">
        <v>258</v>
      </c>
      <c r="C17" s="179">
        <v>600</v>
      </c>
      <c r="D17" s="179" t="s">
        <v>2</v>
      </c>
      <c r="E17" s="83"/>
      <c r="F17" s="104"/>
      <c r="G17" s="56">
        <f t="shared" si="0"/>
        <v>0</v>
      </c>
      <c r="H17" s="56">
        <f t="shared" si="1"/>
        <v>0</v>
      </c>
      <c r="I17" s="56">
        <f t="shared" si="2"/>
        <v>0</v>
      </c>
      <c r="J17" s="100"/>
    </row>
    <row r="18" spans="1:10" x14ac:dyDescent="0.25">
      <c r="A18" s="152">
        <v>10</v>
      </c>
      <c r="B18" s="182" t="s">
        <v>260</v>
      </c>
      <c r="C18" s="179">
        <v>200</v>
      </c>
      <c r="D18" s="179" t="s">
        <v>2</v>
      </c>
      <c r="E18" s="83"/>
      <c r="F18" s="104"/>
      <c r="G18" s="56">
        <f t="shared" si="0"/>
        <v>0</v>
      </c>
      <c r="H18" s="56">
        <f t="shared" si="1"/>
        <v>0</v>
      </c>
      <c r="I18" s="56">
        <f t="shared" si="2"/>
        <v>0</v>
      </c>
      <c r="J18" s="100"/>
    </row>
    <row r="19" spans="1:10" x14ac:dyDescent="0.25">
      <c r="A19" s="152">
        <v>11</v>
      </c>
      <c r="B19" s="182" t="s">
        <v>89</v>
      </c>
      <c r="C19" s="179">
        <v>600</v>
      </c>
      <c r="D19" s="179" t="s">
        <v>2</v>
      </c>
      <c r="E19" s="83"/>
      <c r="F19" s="104"/>
      <c r="G19" s="56">
        <f t="shared" si="0"/>
        <v>0</v>
      </c>
      <c r="H19" s="56">
        <f t="shared" si="1"/>
        <v>0</v>
      </c>
      <c r="I19" s="56">
        <f t="shared" si="2"/>
        <v>0</v>
      </c>
      <c r="J19" s="100"/>
    </row>
    <row r="20" spans="1:10" s="50" customFormat="1" ht="27.75" customHeight="1" x14ac:dyDescent="0.25">
      <c r="A20" s="152">
        <v>12</v>
      </c>
      <c r="B20" s="182" t="s">
        <v>261</v>
      </c>
      <c r="C20" s="179">
        <v>800</v>
      </c>
      <c r="D20" s="179" t="s">
        <v>2</v>
      </c>
      <c r="E20" s="83"/>
      <c r="F20" s="104"/>
      <c r="G20" s="56">
        <f t="shared" si="0"/>
        <v>0</v>
      </c>
      <c r="H20" s="56">
        <f t="shared" si="1"/>
        <v>0</v>
      </c>
      <c r="I20" s="56">
        <f t="shared" si="2"/>
        <v>0</v>
      </c>
      <c r="J20" s="100"/>
    </row>
    <row r="21" spans="1:10" x14ac:dyDescent="0.25">
      <c r="A21" s="152">
        <v>13</v>
      </c>
      <c r="B21" s="182" t="s">
        <v>262</v>
      </c>
      <c r="C21" s="179">
        <v>300</v>
      </c>
      <c r="D21" s="179" t="s">
        <v>2</v>
      </c>
      <c r="E21" s="83"/>
      <c r="F21" s="104"/>
      <c r="G21" s="56">
        <f t="shared" si="0"/>
        <v>0</v>
      </c>
      <c r="H21" s="56">
        <f t="shared" si="1"/>
        <v>0</v>
      </c>
      <c r="I21" s="56">
        <f t="shared" si="2"/>
        <v>0</v>
      </c>
      <c r="J21" s="100"/>
    </row>
    <row r="22" spans="1:10" x14ac:dyDescent="0.25">
      <c r="A22" s="257"/>
      <c r="B22" s="40" t="s">
        <v>623</v>
      </c>
      <c r="C22" s="37"/>
      <c r="D22" s="33" t="s">
        <v>3</v>
      </c>
      <c r="E22" s="33"/>
      <c r="F22" s="33" t="s">
        <v>3</v>
      </c>
      <c r="G22" s="36">
        <f>SUM(G9:G21)</f>
        <v>0</v>
      </c>
      <c r="H22" s="36">
        <f>SUM(H9:H21)</f>
        <v>0</v>
      </c>
      <c r="I22" s="36">
        <f>SUM(I9:I21)</f>
        <v>0</v>
      </c>
      <c r="J22" s="80">
        <f>SUM(J9:J21)</f>
        <v>0</v>
      </c>
    </row>
    <row r="23" spans="1:10" s="2" customFormat="1" ht="13.5" x14ac:dyDescent="0.25">
      <c r="A23" s="367" t="s">
        <v>624</v>
      </c>
      <c r="B23" s="367"/>
      <c r="C23" s="367"/>
      <c r="D23" s="367"/>
      <c r="E23" s="367"/>
      <c r="F23" s="367"/>
      <c r="G23" s="367"/>
      <c r="H23" s="367"/>
      <c r="I23" s="367"/>
      <c r="J23" s="367"/>
    </row>
    <row r="24" spans="1:10" s="2" customFormat="1" ht="25.5" x14ac:dyDescent="0.25">
      <c r="A24" s="152">
        <v>1</v>
      </c>
      <c r="B24" s="149" t="s">
        <v>347</v>
      </c>
      <c r="C24" s="179">
        <v>300</v>
      </c>
      <c r="D24" s="152" t="s">
        <v>2</v>
      </c>
      <c r="E24" s="234"/>
      <c r="F24" s="104"/>
      <c r="G24" s="56">
        <f>C24*F24</f>
        <v>0</v>
      </c>
      <c r="H24" s="56">
        <f>G24*0.095</f>
        <v>0</v>
      </c>
      <c r="I24" s="56">
        <f>+G24+H24</f>
        <v>0</v>
      </c>
      <c r="J24" s="100"/>
    </row>
    <row r="25" spans="1:10" s="2" customFormat="1" ht="25.5" x14ac:dyDescent="0.25">
      <c r="A25" s="152">
        <v>2</v>
      </c>
      <c r="B25" s="149" t="s">
        <v>348</v>
      </c>
      <c r="C25" s="179">
        <v>200</v>
      </c>
      <c r="D25" s="152" t="s">
        <v>2</v>
      </c>
      <c r="E25" s="83"/>
      <c r="F25" s="104"/>
      <c r="G25" s="56">
        <f t="shared" ref="G25:G40" si="3">C25*F25</f>
        <v>0</v>
      </c>
      <c r="H25" s="56">
        <f t="shared" ref="H25:H40" si="4">G25*0.095</f>
        <v>0</v>
      </c>
      <c r="I25" s="56">
        <f t="shared" ref="I25:I40" si="5">+G25+H25</f>
        <v>0</v>
      </c>
      <c r="J25" s="100"/>
    </row>
    <row r="26" spans="1:10" s="2" customFormat="1" ht="25.5" x14ac:dyDescent="0.25">
      <c r="A26" s="152">
        <v>3</v>
      </c>
      <c r="B26" s="149" t="s">
        <v>349</v>
      </c>
      <c r="C26" s="179">
        <v>200</v>
      </c>
      <c r="D26" s="152" t="s">
        <v>2</v>
      </c>
      <c r="E26" s="83"/>
      <c r="F26" s="104"/>
      <c r="G26" s="56">
        <f t="shared" si="3"/>
        <v>0</v>
      </c>
      <c r="H26" s="56">
        <f t="shared" si="4"/>
        <v>0</v>
      </c>
      <c r="I26" s="56">
        <f t="shared" si="5"/>
        <v>0</v>
      </c>
      <c r="J26" s="100"/>
    </row>
    <row r="27" spans="1:10" s="2" customFormat="1" ht="25.5" x14ac:dyDescent="0.25">
      <c r="A27" s="152">
        <v>4</v>
      </c>
      <c r="B27" s="149" t="s">
        <v>350</v>
      </c>
      <c r="C27" s="179">
        <v>60</v>
      </c>
      <c r="D27" s="152" t="s">
        <v>2</v>
      </c>
      <c r="E27" s="83"/>
      <c r="F27" s="104"/>
      <c r="G27" s="56">
        <f t="shared" si="3"/>
        <v>0</v>
      </c>
      <c r="H27" s="56">
        <f t="shared" si="4"/>
        <v>0</v>
      </c>
      <c r="I27" s="56">
        <f t="shared" si="5"/>
        <v>0</v>
      </c>
      <c r="J27" s="100"/>
    </row>
    <row r="28" spans="1:10" s="2" customFormat="1" ht="25.5" x14ac:dyDescent="0.25">
      <c r="A28" s="152">
        <v>5</v>
      </c>
      <c r="B28" s="149" t="s">
        <v>351</v>
      </c>
      <c r="C28" s="179">
        <v>60</v>
      </c>
      <c r="D28" s="152" t="s">
        <v>2</v>
      </c>
      <c r="E28" s="83"/>
      <c r="F28" s="104"/>
      <c r="G28" s="56">
        <f t="shared" si="3"/>
        <v>0</v>
      </c>
      <c r="H28" s="56">
        <f t="shared" si="4"/>
        <v>0</v>
      </c>
      <c r="I28" s="56">
        <f t="shared" si="5"/>
        <v>0</v>
      </c>
      <c r="J28" s="100"/>
    </row>
    <row r="29" spans="1:10" s="51" customFormat="1" ht="25.5" x14ac:dyDescent="0.25">
      <c r="A29" s="152">
        <v>6</v>
      </c>
      <c r="B29" s="149" t="s">
        <v>352</v>
      </c>
      <c r="C29" s="179">
        <v>50</v>
      </c>
      <c r="D29" s="152" t="s">
        <v>2</v>
      </c>
      <c r="E29" s="83"/>
      <c r="F29" s="104"/>
      <c r="G29" s="56">
        <f t="shared" si="3"/>
        <v>0</v>
      </c>
      <c r="H29" s="56">
        <f t="shared" si="4"/>
        <v>0</v>
      </c>
      <c r="I29" s="56">
        <f t="shared" si="5"/>
        <v>0</v>
      </c>
      <c r="J29" s="100"/>
    </row>
    <row r="30" spans="1:10" s="51" customFormat="1" ht="25.5" x14ac:dyDescent="0.25">
      <c r="A30" s="152">
        <v>7</v>
      </c>
      <c r="B30" s="149" t="s">
        <v>419</v>
      </c>
      <c r="C30" s="179">
        <v>50</v>
      </c>
      <c r="D30" s="152" t="s">
        <v>2</v>
      </c>
      <c r="E30" s="83"/>
      <c r="F30" s="104"/>
      <c r="G30" s="56">
        <f t="shared" si="3"/>
        <v>0</v>
      </c>
      <c r="H30" s="56">
        <f t="shared" si="4"/>
        <v>0</v>
      </c>
      <c r="I30" s="56">
        <f t="shared" si="5"/>
        <v>0</v>
      </c>
      <c r="J30" s="100"/>
    </row>
    <row r="31" spans="1:10" s="51" customFormat="1" ht="25.5" x14ac:dyDescent="0.25">
      <c r="A31" s="152">
        <v>8</v>
      </c>
      <c r="B31" s="149" t="s">
        <v>353</v>
      </c>
      <c r="C31" s="179">
        <v>100</v>
      </c>
      <c r="D31" s="152" t="s">
        <v>2</v>
      </c>
      <c r="E31" s="83"/>
      <c r="F31" s="104"/>
      <c r="G31" s="56">
        <f t="shared" si="3"/>
        <v>0</v>
      </c>
      <c r="H31" s="56">
        <f t="shared" si="4"/>
        <v>0</v>
      </c>
      <c r="I31" s="56">
        <f t="shared" si="5"/>
        <v>0</v>
      </c>
      <c r="J31" s="100"/>
    </row>
    <row r="32" spans="1:10" s="51" customFormat="1" ht="25.5" x14ac:dyDescent="0.25">
      <c r="A32" s="152">
        <v>9</v>
      </c>
      <c r="B32" s="149" t="s">
        <v>354</v>
      </c>
      <c r="C32" s="179">
        <v>100</v>
      </c>
      <c r="D32" s="152" t="s">
        <v>2</v>
      </c>
      <c r="E32" s="83"/>
      <c r="F32" s="104"/>
      <c r="G32" s="56">
        <f t="shared" si="3"/>
        <v>0</v>
      </c>
      <c r="H32" s="56">
        <f t="shared" si="4"/>
        <v>0</v>
      </c>
      <c r="I32" s="56">
        <f t="shared" si="5"/>
        <v>0</v>
      </c>
      <c r="J32" s="100"/>
    </row>
    <row r="33" spans="1:10" s="51" customFormat="1" ht="25.5" x14ac:dyDescent="0.25">
      <c r="A33" s="152">
        <v>10</v>
      </c>
      <c r="B33" s="149" t="s">
        <v>355</v>
      </c>
      <c r="C33" s="179">
        <v>100</v>
      </c>
      <c r="D33" s="152" t="s">
        <v>2</v>
      </c>
      <c r="E33" s="83"/>
      <c r="F33" s="104"/>
      <c r="G33" s="56">
        <f t="shared" si="3"/>
        <v>0</v>
      </c>
      <c r="H33" s="56">
        <f t="shared" si="4"/>
        <v>0</v>
      </c>
      <c r="I33" s="56">
        <f t="shared" si="5"/>
        <v>0</v>
      </c>
      <c r="J33" s="100"/>
    </row>
    <row r="34" spans="1:10" s="51" customFormat="1" ht="25.5" x14ac:dyDescent="0.25">
      <c r="A34" s="152">
        <v>11</v>
      </c>
      <c r="B34" s="149" t="s">
        <v>356</v>
      </c>
      <c r="C34" s="179">
        <v>100</v>
      </c>
      <c r="D34" s="152" t="s">
        <v>2</v>
      </c>
      <c r="E34" s="83"/>
      <c r="F34" s="104"/>
      <c r="G34" s="56">
        <f t="shared" si="3"/>
        <v>0</v>
      </c>
      <c r="H34" s="56">
        <f t="shared" si="4"/>
        <v>0</v>
      </c>
      <c r="I34" s="56">
        <f t="shared" si="5"/>
        <v>0</v>
      </c>
      <c r="J34" s="100"/>
    </row>
    <row r="35" spans="1:10" s="51" customFormat="1" ht="25.5" x14ac:dyDescent="0.25">
      <c r="A35" s="152">
        <v>12</v>
      </c>
      <c r="B35" s="149" t="s">
        <v>357</v>
      </c>
      <c r="C35" s="179">
        <v>100</v>
      </c>
      <c r="D35" s="152" t="s">
        <v>2</v>
      </c>
      <c r="E35" s="83"/>
      <c r="F35" s="104"/>
      <c r="G35" s="56">
        <f t="shared" si="3"/>
        <v>0</v>
      </c>
      <c r="H35" s="56">
        <f t="shared" si="4"/>
        <v>0</v>
      </c>
      <c r="I35" s="56">
        <f t="shared" si="5"/>
        <v>0</v>
      </c>
      <c r="J35" s="100"/>
    </row>
    <row r="36" spans="1:10" s="51" customFormat="1" ht="25.5" x14ac:dyDescent="0.25">
      <c r="A36" s="152">
        <v>13</v>
      </c>
      <c r="B36" s="149" t="s">
        <v>358</v>
      </c>
      <c r="C36" s="179">
        <v>300</v>
      </c>
      <c r="D36" s="152" t="s">
        <v>2</v>
      </c>
      <c r="E36" s="83"/>
      <c r="F36" s="104"/>
      <c r="G36" s="56">
        <f t="shared" si="3"/>
        <v>0</v>
      </c>
      <c r="H36" s="56">
        <f t="shared" si="4"/>
        <v>0</v>
      </c>
      <c r="I36" s="56">
        <f t="shared" si="5"/>
        <v>0</v>
      </c>
      <c r="J36" s="100"/>
    </row>
    <row r="37" spans="1:10" s="51" customFormat="1" ht="13.5" x14ac:dyDescent="0.25">
      <c r="A37" s="152">
        <v>14</v>
      </c>
      <c r="B37" s="149" t="s">
        <v>359</v>
      </c>
      <c r="C37" s="179">
        <v>300</v>
      </c>
      <c r="D37" s="152" t="s">
        <v>2</v>
      </c>
      <c r="E37" s="83"/>
      <c r="F37" s="104"/>
      <c r="G37" s="56">
        <f t="shared" si="3"/>
        <v>0</v>
      </c>
      <c r="H37" s="56">
        <f t="shared" si="4"/>
        <v>0</v>
      </c>
      <c r="I37" s="56">
        <f t="shared" si="5"/>
        <v>0</v>
      </c>
      <c r="J37" s="100"/>
    </row>
    <row r="38" spans="1:10" s="51" customFormat="1" ht="13.5" x14ac:dyDescent="0.25">
      <c r="A38" s="152">
        <v>15</v>
      </c>
      <c r="B38" s="149" t="s">
        <v>263</v>
      </c>
      <c r="C38" s="179">
        <v>100</v>
      </c>
      <c r="D38" s="152" t="s">
        <v>2</v>
      </c>
      <c r="E38" s="83"/>
      <c r="F38" s="104"/>
      <c r="G38" s="56">
        <f t="shared" si="3"/>
        <v>0</v>
      </c>
      <c r="H38" s="56">
        <f t="shared" si="4"/>
        <v>0</v>
      </c>
      <c r="I38" s="56">
        <f t="shared" si="5"/>
        <v>0</v>
      </c>
      <c r="J38" s="100"/>
    </row>
    <row r="39" spans="1:10" s="51" customFormat="1" ht="13.5" x14ac:dyDescent="0.25">
      <c r="A39" s="152">
        <v>16</v>
      </c>
      <c r="B39" s="149" t="s">
        <v>264</v>
      </c>
      <c r="C39" s="179">
        <v>200</v>
      </c>
      <c r="D39" s="152" t="s">
        <v>2</v>
      </c>
      <c r="E39" s="83"/>
      <c r="F39" s="104"/>
      <c r="G39" s="56">
        <f t="shared" si="3"/>
        <v>0</v>
      </c>
      <c r="H39" s="56">
        <f t="shared" si="4"/>
        <v>0</v>
      </c>
      <c r="I39" s="56">
        <f t="shared" si="5"/>
        <v>0</v>
      </c>
      <c r="J39" s="100"/>
    </row>
    <row r="40" spans="1:10" s="2" customFormat="1" ht="25.5" x14ac:dyDescent="0.25">
      <c r="A40" s="152">
        <v>17</v>
      </c>
      <c r="B40" s="149" t="s">
        <v>360</v>
      </c>
      <c r="C40" s="179">
        <v>100</v>
      </c>
      <c r="D40" s="152" t="s">
        <v>2</v>
      </c>
      <c r="E40" s="83"/>
      <c r="F40" s="104"/>
      <c r="G40" s="56">
        <f t="shared" si="3"/>
        <v>0</v>
      </c>
      <c r="H40" s="56">
        <f t="shared" si="4"/>
        <v>0</v>
      </c>
      <c r="I40" s="56">
        <f t="shared" si="5"/>
        <v>0</v>
      </c>
      <c r="J40" s="100"/>
    </row>
    <row r="41" spans="1:10" s="2" customFormat="1" ht="13.5" x14ac:dyDescent="0.25">
      <c r="A41" s="259"/>
      <c r="B41" s="57" t="s">
        <v>625</v>
      </c>
      <c r="C41" s="58"/>
      <c r="D41" s="55" t="s">
        <v>3</v>
      </c>
      <c r="E41" s="55" t="s">
        <v>3</v>
      </c>
      <c r="F41" s="55" t="s">
        <v>3</v>
      </c>
      <c r="G41" s="31">
        <f>SUM(G24:G40)</f>
        <v>0</v>
      </c>
      <c r="H41" s="31">
        <f>SUM(H24:H40)</f>
        <v>0</v>
      </c>
      <c r="I41" s="31">
        <f>SUM(I24:I40)</f>
        <v>0</v>
      </c>
      <c r="J41" s="75">
        <f>SUM(J24:J40)</f>
        <v>0</v>
      </c>
    </row>
    <row r="42" spans="1:10" s="51" customFormat="1" ht="13.5" x14ac:dyDescent="0.25">
      <c r="A42" s="367" t="s">
        <v>626</v>
      </c>
      <c r="B42" s="367"/>
      <c r="C42" s="367"/>
      <c r="D42" s="367"/>
      <c r="E42" s="367"/>
      <c r="F42" s="367"/>
      <c r="G42" s="367"/>
      <c r="H42" s="367"/>
      <c r="I42" s="367"/>
      <c r="J42" s="367"/>
    </row>
    <row r="43" spans="1:10" s="48" customFormat="1" ht="13.5" x14ac:dyDescent="0.25">
      <c r="A43" s="154">
        <v>1</v>
      </c>
      <c r="B43" s="175" t="s">
        <v>422</v>
      </c>
      <c r="C43" s="150">
        <v>100</v>
      </c>
      <c r="D43" s="151" t="s">
        <v>2</v>
      </c>
      <c r="E43" s="83"/>
      <c r="F43" s="104"/>
      <c r="G43" s="56">
        <f>C43*F43</f>
        <v>0</v>
      </c>
      <c r="H43" s="56">
        <f>G43*0.095</f>
        <v>0</v>
      </c>
      <c r="I43" s="56">
        <f>+G43+H43</f>
        <v>0</v>
      </c>
      <c r="J43" s="100"/>
    </row>
    <row r="44" spans="1:10" s="48" customFormat="1" ht="13.5" x14ac:dyDescent="0.25">
      <c r="A44" s="152">
        <v>3</v>
      </c>
      <c r="B44" s="174" t="s">
        <v>509</v>
      </c>
      <c r="C44" s="33">
        <v>100</v>
      </c>
      <c r="D44" s="151" t="s">
        <v>2</v>
      </c>
      <c r="E44" s="83"/>
      <c r="F44" s="104"/>
      <c r="G44" s="56">
        <f t="shared" ref="G44:G46" si="6">C44*F44</f>
        <v>0</v>
      </c>
      <c r="H44" s="56">
        <f t="shared" ref="H44:H46" si="7">G44*0.095</f>
        <v>0</v>
      </c>
      <c r="I44" s="56">
        <f t="shared" ref="I44:I46" si="8">+G44+H44</f>
        <v>0</v>
      </c>
      <c r="J44" s="100"/>
    </row>
    <row r="45" spans="1:10" s="48" customFormat="1" ht="13.5" x14ac:dyDescent="0.25">
      <c r="A45" s="154">
        <v>4</v>
      </c>
      <c r="B45" s="174" t="s">
        <v>392</v>
      </c>
      <c r="C45" s="33">
        <v>75</v>
      </c>
      <c r="D45" s="151" t="s">
        <v>2</v>
      </c>
      <c r="E45" s="83"/>
      <c r="F45" s="104"/>
      <c r="G45" s="56">
        <f t="shared" si="6"/>
        <v>0</v>
      </c>
      <c r="H45" s="56">
        <f t="shared" si="7"/>
        <v>0</v>
      </c>
      <c r="I45" s="56">
        <f t="shared" si="8"/>
        <v>0</v>
      </c>
      <c r="J45" s="100"/>
    </row>
    <row r="46" spans="1:10" s="48" customFormat="1" ht="13.5" x14ac:dyDescent="0.25">
      <c r="A46" s="154">
        <v>5</v>
      </c>
      <c r="B46" s="174" t="s">
        <v>346</v>
      </c>
      <c r="C46" s="33">
        <v>380</v>
      </c>
      <c r="D46" s="151" t="s">
        <v>2</v>
      </c>
      <c r="E46" s="83"/>
      <c r="F46" s="104"/>
      <c r="G46" s="56">
        <f t="shared" si="6"/>
        <v>0</v>
      </c>
      <c r="H46" s="56">
        <f t="shared" si="7"/>
        <v>0</v>
      </c>
      <c r="I46" s="56">
        <f t="shared" si="8"/>
        <v>0</v>
      </c>
      <c r="J46" s="100"/>
    </row>
    <row r="47" spans="1:10" s="51" customFormat="1" ht="13.5" x14ac:dyDescent="0.25">
      <c r="A47" s="259"/>
      <c r="B47" s="61" t="s">
        <v>627</v>
      </c>
      <c r="C47" s="58"/>
      <c r="D47" s="55" t="s">
        <v>3</v>
      </c>
      <c r="E47" s="55" t="s">
        <v>3</v>
      </c>
      <c r="F47" s="55" t="s">
        <v>3</v>
      </c>
      <c r="G47" s="31">
        <f>SUM(G43:G46)</f>
        <v>0</v>
      </c>
      <c r="H47" s="31">
        <f>SUM(H43:H46)</f>
        <v>0</v>
      </c>
      <c r="I47" s="31">
        <f>SUM(I43:I46)</f>
        <v>0</v>
      </c>
      <c r="J47" s="75">
        <f>SUM(J43:J46)</f>
        <v>0</v>
      </c>
    </row>
    <row r="48" spans="1:10" s="51" customFormat="1" ht="13.5" x14ac:dyDescent="0.25">
      <c r="A48" s="367" t="s">
        <v>628</v>
      </c>
      <c r="B48" s="367"/>
      <c r="C48" s="367"/>
      <c r="D48" s="367"/>
      <c r="E48" s="367"/>
      <c r="F48" s="367"/>
      <c r="G48" s="367"/>
      <c r="H48" s="367"/>
      <c r="I48" s="367"/>
      <c r="J48" s="367"/>
    </row>
    <row r="49" spans="1:10" s="48" customFormat="1" ht="13.5" x14ac:dyDescent="0.25">
      <c r="A49" s="154">
        <v>1</v>
      </c>
      <c r="B49" s="175" t="s">
        <v>727</v>
      </c>
      <c r="C49" s="150">
        <v>40</v>
      </c>
      <c r="D49" s="151" t="s">
        <v>2</v>
      </c>
      <c r="E49" s="83"/>
      <c r="F49" s="104"/>
      <c r="G49" s="56">
        <f>C49*F49</f>
        <v>0</v>
      </c>
      <c r="H49" s="56">
        <f>G49*0.095</f>
        <v>0</v>
      </c>
      <c r="I49" s="56">
        <f>+G49+H49</f>
        <v>0</v>
      </c>
      <c r="J49" s="150" t="s">
        <v>3</v>
      </c>
    </row>
    <row r="50" spans="1:10" s="48" customFormat="1" ht="13.5" x14ac:dyDescent="0.25">
      <c r="A50" s="152">
        <v>2</v>
      </c>
      <c r="B50" s="174" t="s">
        <v>270</v>
      </c>
      <c r="C50" s="33">
        <v>80</v>
      </c>
      <c r="D50" s="151" t="s">
        <v>2</v>
      </c>
      <c r="E50" s="83"/>
      <c r="F50" s="104"/>
      <c r="G50" s="56">
        <f t="shared" ref="G50:G51" si="9">C50*F50</f>
        <v>0</v>
      </c>
      <c r="H50" s="56">
        <f t="shared" ref="H50:H51" si="10">G50*0.095</f>
        <v>0</v>
      </c>
      <c r="I50" s="56">
        <f t="shared" ref="I50:I51" si="11">+G50+H50</f>
        <v>0</v>
      </c>
      <c r="J50" s="150" t="s">
        <v>3</v>
      </c>
    </row>
    <row r="51" spans="1:10" s="48" customFormat="1" ht="26.25" x14ac:dyDescent="0.25">
      <c r="A51" s="154">
        <v>3</v>
      </c>
      <c r="B51" s="174" t="s">
        <v>728</v>
      </c>
      <c r="C51" s="33">
        <v>40</v>
      </c>
      <c r="D51" s="151" t="s">
        <v>2</v>
      </c>
      <c r="E51" s="83"/>
      <c r="F51" s="104"/>
      <c r="G51" s="56">
        <f t="shared" si="9"/>
        <v>0</v>
      </c>
      <c r="H51" s="56">
        <f t="shared" si="10"/>
        <v>0</v>
      </c>
      <c r="I51" s="56">
        <f t="shared" si="11"/>
        <v>0</v>
      </c>
      <c r="J51" s="150" t="s">
        <v>3</v>
      </c>
    </row>
    <row r="52" spans="1:10" s="51" customFormat="1" ht="13.5" x14ac:dyDescent="0.25">
      <c r="A52" s="259"/>
      <c r="B52" s="61" t="s">
        <v>629</v>
      </c>
      <c r="C52" s="58"/>
      <c r="D52" s="55" t="s">
        <v>3</v>
      </c>
      <c r="E52" s="55" t="s">
        <v>3</v>
      </c>
      <c r="F52" s="55" t="s">
        <v>3</v>
      </c>
      <c r="G52" s="31">
        <f>SUM(G49:G51)</f>
        <v>0</v>
      </c>
      <c r="H52" s="31">
        <f>SUM(H49:H51)</f>
        <v>0</v>
      </c>
      <c r="I52" s="31">
        <f>SUM(I49:I51)</f>
        <v>0</v>
      </c>
      <c r="J52" s="213" t="s">
        <v>3</v>
      </c>
    </row>
    <row r="53" spans="1:10" s="2" customFormat="1" ht="13.5" x14ac:dyDescent="0.25">
      <c r="A53" s="367" t="s">
        <v>630</v>
      </c>
      <c r="B53" s="367"/>
      <c r="C53" s="367"/>
      <c r="D53" s="367"/>
      <c r="E53" s="367"/>
      <c r="F53" s="367"/>
      <c r="G53" s="367"/>
      <c r="H53" s="367"/>
      <c r="I53" s="367"/>
      <c r="J53" s="367"/>
    </row>
    <row r="54" spans="1:10" s="2" customFormat="1" ht="13.5" x14ac:dyDescent="0.25">
      <c r="A54" s="154">
        <v>1</v>
      </c>
      <c r="B54" s="175" t="s">
        <v>265</v>
      </c>
      <c r="C54" s="150">
        <v>50</v>
      </c>
      <c r="D54" s="151" t="s">
        <v>2</v>
      </c>
      <c r="E54" s="83"/>
      <c r="F54" s="104"/>
      <c r="G54" s="56">
        <f>C54*F54</f>
        <v>0</v>
      </c>
      <c r="H54" s="56">
        <f>G54*0.095</f>
        <v>0</v>
      </c>
      <c r="I54" s="56">
        <f>SUM(G54:H54)</f>
        <v>0</v>
      </c>
      <c r="J54" s="100"/>
    </row>
    <row r="55" spans="1:10" s="2" customFormat="1" ht="13.5" x14ac:dyDescent="0.25">
      <c r="A55" s="152">
        <v>2</v>
      </c>
      <c r="B55" s="174" t="s">
        <v>342</v>
      </c>
      <c r="C55" s="33">
        <v>60</v>
      </c>
      <c r="D55" s="151" t="s">
        <v>2</v>
      </c>
      <c r="E55" s="83"/>
      <c r="F55" s="104"/>
      <c r="G55" s="56">
        <f t="shared" ref="G55:G66" si="12">C55*F55</f>
        <v>0</v>
      </c>
      <c r="H55" s="56">
        <f t="shared" ref="H55:H66" si="13">G55*0.095</f>
        <v>0</v>
      </c>
      <c r="I55" s="56">
        <f t="shared" ref="I55:I66" si="14">SUM(G55:H55)</f>
        <v>0</v>
      </c>
      <c r="J55" s="100"/>
    </row>
    <row r="56" spans="1:10" s="51" customFormat="1" ht="26.25" x14ac:dyDescent="0.25">
      <c r="A56" s="152">
        <v>3</v>
      </c>
      <c r="B56" s="174" t="s">
        <v>510</v>
      </c>
      <c r="C56" s="33">
        <v>60</v>
      </c>
      <c r="D56" s="151" t="s">
        <v>2</v>
      </c>
      <c r="E56" s="83"/>
      <c r="F56" s="104"/>
      <c r="G56" s="56">
        <f t="shared" si="12"/>
        <v>0</v>
      </c>
      <c r="H56" s="56">
        <f t="shared" si="13"/>
        <v>0</v>
      </c>
      <c r="I56" s="56">
        <f t="shared" si="14"/>
        <v>0</v>
      </c>
      <c r="J56" s="100"/>
    </row>
    <row r="57" spans="1:10" s="51" customFormat="1" ht="26.25" x14ac:dyDescent="0.25">
      <c r="A57" s="152">
        <v>4</v>
      </c>
      <c r="B57" s="174" t="s">
        <v>512</v>
      </c>
      <c r="C57" s="33">
        <v>60</v>
      </c>
      <c r="D57" s="151" t="s">
        <v>2</v>
      </c>
      <c r="E57" s="83"/>
      <c r="F57" s="104"/>
      <c r="G57" s="56">
        <f t="shared" si="12"/>
        <v>0</v>
      </c>
      <c r="H57" s="56">
        <f t="shared" si="13"/>
        <v>0</v>
      </c>
      <c r="I57" s="56">
        <f t="shared" si="14"/>
        <v>0</v>
      </c>
      <c r="J57" s="100"/>
    </row>
    <row r="58" spans="1:10" s="51" customFormat="1" ht="13.5" x14ac:dyDescent="0.25">
      <c r="A58" s="152">
        <v>5</v>
      </c>
      <c r="B58" s="174" t="s">
        <v>343</v>
      </c>
      <c r="C58" s="33">
        <v>60</v>
      </c>
      <c r="D58" s="151" t="s">
        <v>2</v>
      </c>
      <c r="E58" s="83"/>
      <c r="F58" s="104"/>
      <c r="G58" s="56">
        <f t="shared" si="12"/>
        <v>0</v>
      </c>
      <c r="H58" s="56">
        <f t="shared" si="13"/>
        <v>0</v>
      </c>
      <c r="I58" s="56">
        <f t="shared" si="14"/>
        <v>0</v>
      </c>
      <c r="J58" s="100"/>
    </row>
    <row r="59" spans="1:10" s="51" customFormat="1" ht="13.5" x14ac:dyDescent="0.25">
      <c r="A59" s="152">
        <v>6</v>
      </c>
      <c r="B59" s="174" t="s">
        <v>344</v>
      </c>
      <c r="C59" s="33">
        <v>90</v>
      </c>
      <c r="D59" s="151" t="s">
        <v>2</v>
      </c>
      <c r="E59" s="83"/>
      <c r="F59" s="104"/>
      <c r="G59" s="56">
        <f t="shared" si="12"/>
        <v>0</v>
      </c>
      <c r="H59" s="56">
        <f t="shared" si="13"/>
        <v>0</v>
      </c>
      <c r="I59" s="56">
        <f t="shared" si="14"/>
        <v>0</v>
      </c>
      <c r="J59" s="100"/>
    </row>
    <row r="60" spans="1:10" s="48" customFormat="1" ht="13.5" x14ac:dyDescent="0.25">
      <c r="A60" s="152">
        <v>7</v>
      </c>
      <c r="B60" s="174" t="s">
        <v>423</v>
      </c>
      <c r="C60" s="33">
        <v>60</v>
      </c>
      <c r="D60" s="151" t="s">
        <v>2</v>
      </c>
      <c r="E60" s="83"/>
      <c r="F60" s="104"/>
      <c r="G60" s="56">
        <f t="shared" si="12"/>
        <v>0</v>
      </c>
      <c r="H60" s="56">
        <f t="shared" si="13"/>
        <v>0</v>
      </c>
      <c r="I60" s="56">
        <f t="shared" si="14"/>
        <v>0</v>
      </c>
      <c r="J60" s="100"/>
    </row>
    <row r="61" spans="1:10" s="51" customFormat="1" ht="13.5" x14ac:dyDescent="0.25">
      <c r="A61" s="152">
        <v>8</v>
      </c>
      <c r="B61" s="174" t="s">
        <v>345</v>
      </c>
      <c r="C61" s="33">
        <v>60</v>
      </c>
      <c r="D61" s="151" t="s">
        <v>2</v>
      </c>
      <c r="E61" s="83"/>
      <c r="F61" s="104"/>
      <c r="G61" s="56">
        <f t="shared" si="12"/>
        <v>0</v>
      </c>
      <c r="H61" s="56">
        <f t="shared" si="13"/>
        <v>0</v>
      </c>
      <c r="I61" s="56">
        <f t="shared" si="14"/>
        <v>0</v>
      </c>
      <c r="J61" s="100"/>
    </row>
    <row r="62" spans="1:10" s="51" customFormat="1" ht="13.5" x14ac:dyDescent="0.25">
      <c r="A62" s="152">
        <v>9</v>
      </c>
      <c r="B62" s="174" t="s">
        <v>266</v>
      </c>
      <c r="C62" s="33">
        <v>140</v>
      </c>
      <c r="D62" s="151" t="s">
        <v>2</v>
      </c>
      <c r="E62" s="83"/>
      <c r="F62" s="104"/>
      <c r="G62" s="56">
        <f t="shared" si="12"/>
        <v>0</v>
      </c>
      <c r="H62" s="56">
        <f t="shared" si="13"/>
        <v>0</v>
      </c>
      <c r="I62" s="56">
        <f t="shared" si="14"/>
        <v>0</v>
      </c>
      <c r="J62" s="100"/>
    </row>
    <row r="63" spans="1:10" s="51" customFormat="1" ht="13.5" x14ac:dyDescent="0.25">
      <c r="A63" s="152">
        <v>10</v>
      </c>
      <c r="B63" s="174" t="s">
        <v>268</v>
      </c>
      <c r="C63" s="33">
        <v>10</v>
      </c>
      <c r="D63" s="151" t="s">
        <v>2</v>
      </c>
      <c r="E63" s="83"/>
      <c r="F63" s="104"/>
      <c r="G63" s="56">
        <f t="shared" si="12"/>
        <v>0</v>
      </c>
      <c r="H63" s="56">
        <f t="shared" si="13"/>
        <v>0</v>
      </c>
      <c r="I63" s="56">
        <f t="shared" si="14"/>
        <v>0</v>
      </c>
      <c r="J63" s="100"/>
    </row>
    <row r="64" spans="1:10" s="51" customFormat="1" ht="13.5" x14ac:dyDescent="0.25">
      <c r="A64" s="152">
        <v>11</v>
      </c>
      <c r="B64" s="174" t="s">
        <v>511</v>
      </c>
      <c r="C64" s="33">
        <v>10</v>
      </c>
      <c r="D64" s="151" t="s">
        <v>2</v>
      </c>
      <c r="E64" s="83"/>
      <c r="F64" s="104"/>
      <c r="G64" s="56">
        <f t="shared" si="12"/>
        <v>0</v>
      </c>
      <c r="H64" s="56">
        <f t="shared" si="13"/>
        <v>0</v>
      </c>
      <c r="I64" s="56">
        <f t="shared" si="14"/>
        <v>0</v>
      </c>
      <c r="J64" s="100"/>
    </row>
    <row r="65" spans="1:10" s="51" customFormat="1" ht="13.5" x14ac:dyDescent="0.25">
      <c r="A65" s="152">
        <v>12</v>
      </c>
      <c r="B65" s="174" t="s">
        <v>267</v>
      </c>
      <c r="C65" s="33">
        <v>50</v>
      </c>
      <c r="D65" s="151" t="s">
        <v>2</v>
      </c>
      <c r="E65" s="83"/>
      <c r="F65" s="104"/>
      <c r="G65" s="56">
        <f t="shared" si="12"/>
        <v>0</v>
      </c>
      <c r="H65" s="56">
        <f t="shared" si="13"/>
        <v>0</v>
      </c>
      <c r="I65" s="56">
        <f t="shared" si="14"/>
        <v>0</v>
      </c>
      <c r="J65" s="100"/>
    </row>
    <row r="66" spans="1:10" s="2" customFormat="1" ht="13.5" x14ac:dyDescent="0.25">
      <c r="A66" s="152">
        <v>13</v>
      </c>
      <c r="B66" s="174" t="s">
        <v>269</v>
      </c>
      <c r="C66" s="33">
        <v>10</v>
      </c>
      <c r="D66" s="151" t="s">
        <v>2</v>
      </c>
      <c r="E66" s="83"/>
      <c r="F66" s="104"/>
      <c r="G66" s="56">
        <f t="shared" si="12"/>
        <v>0</v>
      </c>
      <c r="H66" s="56">
        <f t="shared" si="13"/>
        <v>0</v>
      </c>
      <c r="I66" s="56">
        <f t="shared" si="14"/>
        <v>0</v>
      </c>
      <c r="J66" s="100"/>
    </row>
    <row r="67" spans="1:10" s="2" customFormat="1" ht="13.5" x14ac:dyDescent="0.25">
      <c r="A67" s="259"/>
      <c r="B67" s="61" t="s">
        <v>631</v>
      </c>
      <c r="C67" s="58"/>
      <c r="D67" s="55" t="s">
        <v>3</v>
      </c>
      <c r="E67" s="55" t="s">
        <v>3</v>
      </c>
      <c r="F67" s="55" t="s">
        <v>3</v>
      </c>
      <c r="G67" s="31">
        <f>SUM(G54:G66)</f>
        <v>0</v>
      </c>
      <c r="H67" s="31">
        <f>SUM(H54:H66)</f>
        <v>0</v>
      </c>
      <c r="I67" s="31">
        <f>SUM(I54:I66)</f>
        <v>0</v>
      </c>
      <c r="J67" s="75">
        <f>SUM(J54:J66)</f>
        <v>0</v>
      </c>
    </row>
    <row r="68" spans="1:10" s="51" customFormat="1" ht="13.5" x14ac:dyDescent="0.25">
      <c r="A68" s="367" t="s">
        <v>632</v>
      </c>
      <c r="B68" s="367"/>
      <c r="C68" s="367"/>
      <c r="D68" s="367"/>
      <c r="E68" s="367"/>
      <c r="F68" s="367"/>
      <c r="G68" s="367"/>
      <c r="H68" s="367"/>
      <c r="I68" s="367"/>
      <c r="J68" s="367"/>
    </row>
    <row r="69" spans="1:10" s="220" customFormat="1" ht="12.75" x14ac:dyDescent="0.2">
      <c r="A69" s="215">
        <v>1</v>
      </c>
      <c r="B69" s="216" t="s">
        <v>402</v>
      </c>
      <c r="C69" s="217">
        <v>130</v>
      </c>
      <c r="D69" s="215" t="s">
        <v>2</v>
      </c>
      <c r="E69" s="218"/>
      <c r="F69" s="219"/>
      <c r="G69" s="302">
        <f>C69*F69</f>
        <v>0</v>
      </c>
      <c r="H69" s="302">
        <f>G69*0.095</f>
        <v>0</v>
      </c>
      <c r="I69" s="302">
        <f>SUM(G69:H69)</f>
        <v>0</v>
      </c>
      <c r="J69" s="55" t="s">
        <v>3</v>
      </c>
    </row>
    <row r="70" spans="1:10" s="220" customFormat="1" ht="12.75" x14ac:dyDescent="0.2">
      <c r="A70" s="215">
        <v>2</v>
      </c>
      <c r="B70" s="216" t="s">
        <v>393</v>
      </c>
      <c r="C70" s="217">
        <v>220</v>
      </c>
      <c r="D70" s="215" t="s">
        <v>2</v>
      </c>
      <c r="E70" s="218"/>
      <c r="F70" s="219"/>
      <c r="G70" s="302">
        <f t="shared" ref="G70:G84" si="15">C70*F70</f>
        <v>0</v>
      </c>
      <c r="H70" s="302">
        <f t="shared" ref="H70:H84" si="16">G70*0.095</f>
        <v>0</v>
      </c>
      <c r="I70" s="302">
        <f t="shared" ref="I70:I84" si="17">SUM(G70:H70)</f>
        <v>0</v>
      </c>
      <c r="J70" s="55" t="s">
        <v>3</v>
      </c>
    </row>
    <row r="71" spans="1:10" s="220" customFormat="1" ht="12.75" x14ac:dyDescent="0.2">
      <c r="A71" s="215">
        <v>3</v>
      </c>
      <c r="B71" s="216" t="s">
        <v>394</v>
      </c>
      <c r="C71" s="217">
        <v>50</v>
      </c>
      <c r="D71" s="215" t="s">
        <v>2</v>
      </c>
      <c r="E71" s="218"/>
      <c r="F71" s="219"/>
      <c r="G71" s="302">
        <f t="shared" si="15"/>
        <v>0</v>
      </c>
      <c r="H71" s="302">
        <f t="shared" si="16"/>
        <v>0</v>
      </c>
      <c r="I71" s="302">
        <f t="shared" si="17"/>
        <v>0</v>
      </c>
      <c r="J71" s="55" t="s">
        <v>3</v>
      </c>
    </row>
    <row r="72" spans="1:10" s="220" customFormat="1" ht="25.5" x14ac:dyDescent="0.2">
      <c r="A72" s="215">
        <v>4</v>
      </c>
      <c r="B72" s="216" t="s">
        <v>403</v>
      </c>
      <c r="C72" s="217">
        <v>300</v>
      </c>
      <c r="D72" s="215" t="s">
        <v>2</v>
      </c>
      <c r="E72" s="218"/>
      <c r="F72" s="219"/>
      <c r="G72" s="302">
        <f t="shared" si="15"/>
        <v>0</v>
      </c>
      <c r="H72" s="302">
        <f t="shared" si="16"/>
        <v>0</v>
      </c>
      <c r="I72" s="302">
        <f t="shared" si="17"/>
        <v>0</v>
      </c>
      <c r="J72" s="55" t="s">
        <v>3</v>
      </c>
    </row>
    <row r="73" spans="1:10" s="220" customFormat="1" ht="12.75" x14ac:dyDescent="0.2">
      <c r="A73" s="215">
        <v>5</v>
      </c>
      <c r="B73" s="216" t="s">
        <v>395</v>
      </c>
      <c r="C73" s="217">
        <v>300</v>
      </c>
      <c r="D73" s="215" t="s">
        <v>2</v>
      </c>
      <c r="E73" s="218"/>
      <c r="F73" s="219"/>
      <c r="G73" s="302">
        <f t="shared" si="15"/>
        <v>0</v>
      </c>
      <c r="H73" s="302">
        <f t="shared" si="16"/>
        <v>0</v>
      </c>
      <c r="I73" s="302">
        <f t="shared" si="17"/>
        <v>0</v>
      </c>
      <c r="J73" s="55" t="s">
        <v>3</v>
      </c>
    </row>
    <row r="74" spans="1:10" s="220" customFormat="1" ht="12.75" x14ac:dyDescent="0.2">
      <c r="A74" s="215">
        <v>6</v>
      </c>
      <c r="B74" s="216" t="s">
        <v>396</v>
      </c>
      <c r="C74" s="217">
        <v>300</v>
      </c>
      <c r="D74" s="215" t="s">
        <v>2</v>
      </c>
      <c r="E74" s="218"/>
      <c r="F74" s="219"/>
      <c r="G74" s="302">
        <f t="shared" si="15"/>
        <v>0</v>
      </c>
      <c r="H74" s="302">
        <f t="shared" si="16"/>
        <v>0</v>
      </c>
      <c r="I74" s="302">
        <f t="shared" si="17"/>
        <v>0</v>
      </c>
      <c r="J74" s="55" t="s">
        <v>3</v>
      </c>
    </row>
    <row r="75" spans="1:10" s="220" customFormat="1" ht="25.5" x14ac:dyDescent="0.2">
      <c r="A75" s="215">
        <v>7</v>
      </c>
      <c r="B75" s="216" t="s">
        <v>397</v>
      </c>
      <c r="C75" s="217">
        <v>300</v>
      </c>
      <c r="D75" s="215" t="s">
        <v>2</v>
      </c>
      <c r="E75" s="218"/>
      <c r="F75" s="219"/>
      <c r="G75" s="302">
        <f t="shared" si="15"/>
        <v>0</v>
      </c>
      <c r="H75" s="302">
        <f t="shared" si="16"/>
        <v>0</v>
      </c>
      <c r="I75" s="302">
        <f t="shared" si="17"/>
        <v>0</v>
      </c>
      <c r="J75" s="55" t="s">
        <v>3</v>
      </c>
    </row>
    <row r="76" spans="1:10" s="220" customFormat="1" ht="12.75" x14ac:dyDescent="0.2">
      <c r="A76" s="215">
        <v>8</v>
      </c>
      <c r="B76" s="216" t="s">
        <v>406</v>
      </c>
      <c r="C76" s="217">
        <v>300</v>
      </c>
      <c r="D76" s="215" t="s">
        <v>2</v>
      </c>
      <c r="E76" s="218"/>
      <c r="F76" s="219"/>
      <c r="G76" s="302">
        <f t="shared" si="15"/>
        <v>0</v>
      </c>
      <c r="H76" s="302">
        <f t="shared" si="16"/>
        <v>0</v>
      </c>
      <c r="I76" s="302">
        <f t="shared" si="17"/>
        <v>0</v>
      </c>
      <c r="J76" s="55" t="s">
        <v>3</v>
      </c>
    </row>
    <row r="77" spans="1:10" s="220" customFormat="1" ht="12.75" x14ac:dyDescent="0.2">
      <c r="A77" s="215">
        <v>9</v>
      </c>
      <c r="B77" s="216" t="s">
        <v>407</v>
      </c>
      <c r="C77" s="217">
        <v>400</v>
      </c>
      <c r="D77" s="215" t="s">
        <v>2</v>
      </c>
      <c r="E77" s="218"/>
      <c r="F77" s="219"/>
      <c r="G77" s="302">
        <f t="shared" si="15"/>
        <v>0</v>
      </c>
      <c r="H77" s="302">
        <f t="shared" si="16"/>
        <v>0</v>
      </c>
      <c r="I77" s="302">
        <f t="shared" si="17"/>
        <v>0</v>
      </c>
      <c r="J77" s="55" t="s">
        <v>3</v>
      </c>
    </row>
    <row r="78" spans="1:10" s="220" customFormat="1" ht="25.5" x14ac:dyDescent="0.2">
      <c r="A78" s="215">
        <v>10</v>
      </c>
      <c r="B78" s="216" t="s">
        <v>398</v>
      </c>
      <c r="C78" s="217">
        <v>50</v>
      </c>
      <c r="D78" s="215" t="s">
        <v>2</v>
      </c>
      <c r="E78" s="218"/>
      <c r="F78" s="219"/>
      <c r="G78" s="302">
        <f t="shared" si="15"/>
        <v>0</v>
      </c>
      <c r="H78" s="302">
        <f t="shared" si="16"/>
        <v>0</v>
      </c>
      <c r="I78" s="302">
        <f t="shared" si="17"/>
        <v>0</v>
      </c>
      <c r="J78" s="55" t="s">
        <v>3</v>
      </c>
    </row>
    <row r="79" spans="1:10" s="220" customFormat="1" ht="25.5" x14ac:dyDescent="0.2">
      <c r="A79" s="215">
        <v>11</v>
      </c>
      <c r="B79" s="216" t="s">
        <v>404</v>
      </c>
      <c r="C79" s="217">
        <v>3000</v>
      </c>
      <c r="D79" s="215" t="s">
        <v>2</v>
      </c>
      <c r="E79" s="218"/>
      <c r="F79" s="219"/>
      <c r="G79" s="302">
        <f t="shared" si="15"/>
        <v>0</v>
      </c>
      <c r="H79" s="302">
        <f t="shared" si="16"/>
        <v>0</v>
      </c>
      <c r="I79" s="302">
        <f t="shared" si="17"/>
        <v>0</v>
      </c>
      <c r="J79" s="55" t="s">
        <v>3</v>
      </c>
    </row>
    <row r="80" spans="1:10" s="220" customFormat="1" ht="12.75" x14ac:dyDescent="0.2">
      <c r="A80" s="215">
        <v>12</v>
      </c>
      <c r="B80" s="216" t="s">
        <v>399</v>
      </c>
      <c r="C80" s="217">
        <v>100</v>
      </c>
      <c r="D80" s="215" t="s">
        <v>2</v>
      </c>
      <c r="E80" s="218"/>
      <c r="F80" s="219"/>
      <c r="G80" s="302">
        <f t="shared" si="15"/>
        <v>0</v>
      </c>
      <c r="H80" s="302">
        <f t="shared" si="16"/>
        <v>0</v>
      </c>
      <c r="I80" s="302">
        <f t="shared" si="17"/>
        <v>0</v>
      </c>
      <c r="J80" s="55" t="s">
        <v>3</v>
      </c>
    </row>
    <row r="81" spans="1:10" s="220" customFormat="1" ht="12.75" x14ac:dyDescent="0.2">
      <c r="A81" s="215">
        <v>13</v>
      </c>
      <c r="B81" s="216" t="s">
        <v>408</v>
      </c>
      <c r="C81" s="217">
        <v>300</v>
      </c>
      <c r="D81" s="215" t="s">
        <v>2</v>
      </c>
      <c r="E81" s="218"/>
      <c r="F81" s="219"/>
      <c r="G81" s="302">
        <f t="shared" si="15"/>
        <v>0</v>
      </c>
      <c r="H81" s="302">
        <f t="shared" si="16"/>
        <v>0</v>
      </c>
      <c r="I81" s="302">
        <f t="shared" si="17"/>
        <v>0</v>
      </c>
      <c r="J81" s="55" t="s">
        <v>3</v>
      </c>
    </row>
    <row r="82" spans="1:10" s="220" customFormat="1" ht="12.75" x14ac:dyDescent="0.2">
      <c r="A82" s="215">
        <v>14</v>
      </c>
      <c r="B82" s="216" t="s">
        <v>405</v>
      </c>
      <c r="C82" s="217">
        <v>1100</v>
      </c>
      <c r="D82" s="215" t="s">
        <v>2</v>
      </c>
      <c r="E82" s="218"/>
      <c r="F82" s="219"/>
      <c r="G82" s="302">
        <f t="shared" si="15"/>
        <v>0</v>
      </c>
      <c r="H82" s="302">
        <f t="shared" si="16"/>
        <v>0</v>
      </c>
      <c r="I82" s="302">
        <f t="shared" si="17"/>
        <v>0</v>
      </c>
      <c r="J82" s="55" t="s">
        <v>3</v>
      </c>
    </row>
    <row r="83" spans="1:10" s="220" customFormat="1" ht="12.75" x14ac:dyDescent="0.2">
      <c r="A83" s="215">
        <v>15</v>
      </c>
      <c r="B83" s="216" t="s">
        <v>400</v>
      </c>
      <c r="C83" s="217">
        <v>300</v>
      </c>
      <c r="D83" s="215" t="s">
        <v>2</v>
      </c>
      <c r="E83" s="218"/>
      <c r="F83" s="219"/>
      <c r="G83" s="302">
        <f t="shared" si="15"/>
        <v>0</v>
      </c>
      <c r="H83" s="302">
        <f t="shared" si="16"/>
        <v>0</v>
      </c>
      <c r="I83" s="302">
        <f t="shared" si="17"/>
        <v>0</v>
      </c>
      <c r="J83" s="55" t="s">
        <v>3</v>
      </c>
    </row>
    <row r="84" spans="1:10" s="220" customFormat="1" ht="12.75" x14ac:dyDescent="0.2">
      <c r="A84" s="215">
        <v>16</v>
      </c>
      <c r="B84" s="216" t="s">
        <v>401</v>
      </c>
      <c r="C84" s="217">
        <v>300</v>
      </c>
      <c r="D84" s="215" t="s">
        <v>2</v>
      </c>
      <c r="E84" s="218"/>
      <c r="F84" s="219"/>
      <c r="G84" s="302">
        <f t="shared" si="15"/>
        <v>0</v>
      </c>
      <c r="H84" s="302">
        <f t="shared" si="16"/>
        <v>0</v>
      </c>
      <c r="I84" s="302">
        <f t="shared" si="17"/>
        <v>0</v>
      </c>
      <c r="J84" s="55" t="s">
        <v>3</v>
      </c>
    </row>
    <row r="85" spans="1:10" s="220" customFormat="1" ht="12.75" x14ac:dyDescent="0.2">
      <c r="A85" s="215"/>
      <c r="B85" s="221" t="s">
        <v>633</v>
      </c>
      <c r="C85" s="222"/>
      <c r="D85" s="222" t="s">
        <v>3</v>
      </c>
      <c r="E85" s="222" t="s">
        <v>3</v>
      </c>
      <c r="F85" s="223" t="s">
        <v>3</v>
      </c>
      <c r="G85" s="303">
        <f>SUM(G69:G84)</f>
        <v>0</v>
      </c>
      <c r="H85" s="303">
        <f>SUM(H69:H84)</f>
        <v>0</v>
      </c>
      <c r="I85" s="303">
        <f>SUM(I69:I84)</f>
        <v>0</v>
      </c>
      <c r="J85" s="55" t="s">
        <v>3</v>
      </c>
    </row>
    <row r="86" spans="1:10" s="220" customFormat="1" ht="12.75" x14ac:dyDescent="0.2">
      <c r="A86" s="265"/>
      <c r="B86" s="266"/>
      <c r="C86" s="267"/>
      <c r="D86" s="267"/>
      <c r="E86" s="267"/>
      <c r="F86" s="268"/>
      <c r="G86" s="269"/>
      <c r="H86" s="269"/>
      <c r="I86" s="269"/>
      <c r="J86" s="270"/>
    </row>
    <row r="87" spans="1:10" s="273" customFormat="1" ht="12.75" x14ac:dyDescent="0.2">
      <c r="A87" s="208" t="s">
        <v>370</v>
      </c>
      <c r="B87" s="145"/>
      <c r="C87" s="271"/>
      <c r="D87" s="272"/>
      <c r="E87" s="145"/>
      <c r="F87" s="145"/>
      <c r="G87" s="145"/>
      <c r="H87" s="145"/>
      <c r="I87" s="145"/>
      <c r="J87" s="145"/>
    </row>
    <row r="88" spans="1:10" s="273" customFormat="1" ht="12.75" x14ac:dyDescent="0.2">
      <c r="A88" s="382" t="s">
        <v>656</v>
      </c>
      <c r="B88" s="382"/>
      <c r="C88" s="382"/>
      <c r="D88" s="382"/>
      <c r="E88" s="382"/>
      <c r="F88" s="382"/>
      <c r="G88" s="382"/>
      <c r="H88" s="382"/>
      <c r="I88" s="382"/>
      <c r="J88" s="382"/>
    </row>
    <row r="89" spans="1:10" s="51" customFormat="1" ht="12.75" x14ac:dyDescent="0.25">
      <c r="A89" s="382" t="s">
        <v>749</v>
      </c>
      <c r="B89" s="382"/>
      <c r="C89" s="382"/>
      <c r="D89" s="382"/>
      <c r="E89" s="382"/>
      <c r="F89" s="382"/>
      <c r="G89" s="382"/>
      <c r="H89" s="382"/>
      <c r="I89" s="382"/>
      <c r="J89" s="382"/>
    </row>
    <row r="90" spans="1:10" s="51" customFormat="1" ht="12.75" customHeight="1" x14ac:dyDescent="0.25">
      <c r="A90" s="383" t="s">
        <v>750</v>
      </c>
      <c r="B90" s="383"/>
      <c r="C90" s="383"/>
      <c r="D90" s="383"/>
      <c r="E90" s="383"/>
      <c r="F90" s="383"/>
      <c r="G90" s="383"/>
      <c r="H90" s="383"/>
      <c r="I90" s="383"/>
      <c r="J90" s="383"/>
    </row>
    <row r="91" spans="1:10" s="51" customFormat="1" ht="12.75" x14ac:dyDescent="0.25">
      <c r="A91" s="383"/>
      <c r="B91" s="383"/>
      <c r="C91" s="383"/>
      <c r="D91" s="383"/>
      <c r="E91" s="383"/>
      <c r="F91" s="383"/>
      <c r="G91" s="383"/>
      <c r="H91" s="383"/>
      <c r="I91" s="383"/>
      <c r="J91" s="383"/>
    </row>
    <row r="92" spans="1:10" s="51" customFormat="1" ht="12.75" x14ac:dyDescent="0.25">
      <c r="A92" s="383" t="s">
        <v>657</v>
      </c>
      <c r="B92" s="383"/>
      <c r="C92" s="383"/>
      <c r="D92" s="383"/>
      <c r="E92" s="383"/>
      <c r="F92" s="383"/>
      <c r="G92" s="383"/>
      <c r="H92" s="383"/>
      <c r="I92" s="383"/>
      <c r="J92" s="383"/>
    </row>
    <row r="93" spans="1:10" s="51" customFormat="1" ht="12.75" x14ac:dyDescent="0.25">
      <c r="A93" s="383" t="s">
        <v>658</v>
      </c>
      <c r="B93" s="383"/>
      <c r="C93" s="383"/>
      <c r="D93" s="383"/>
      <c r="E93" s="383"/>
      <c r="F93" s="383"/>
      <c r="G93" s="383"/>
      <c r="H93" s="383"/>
      <c r="I93" s="383"/>
      <c r="J93" s="383"/>
    </row>
    <row r="94" spans="1:10" s="51" customFormat="1" ht="12.75" x14ac:dyDescent="0.25">
      <c r="A94" s="344"/>
      <c r="B94" s="344"/>
      <c r="C94" s="344"/>
      <c r="D94" s="344"/>
      <c r="E94" s="344"/>
      <c r="F94" s="344"/>
      <c r="G94" s="344"/>
      <c r="H94" s="344"/>
      <c r="I94" s="344"/>
      <c r="J94" s="344"/>
    </row>
    <row r="95" spans="1:10" s="51" customFormat="1" ht="12.75" x14ac:dyDescent="0.25">
      <c r="A95" s="344"/>
      <c r="B95" s="344"/>
      <c r="C95" s="344"/>
      <c r="D95" s="344"/>
      <c r="E95" s="344"/>
      <c r="F95" s="344"/>
      <c r="G95" s="344"/>
      <c r="H95" s="344"/>
      <c r="I95" s="344"/>
      <c r="J95" s="344"/>
    </row>
    <row r="96" spans="1:10" s="2" customFormat="1" ht="13.5" x14ac:dyDescent="0.25">
      <c r="A96" s="284" t="s">
        <v>97</v>
      </c>
      <c r="B96" s="285"/>
      <c r="C96" s="285"/>
      <c r="D96" s="285"/>
      <c r="E96" s="285"/>
      <c r="F96" s="285"/>
      <c r="G96" s="285"/>
      <c r="H96" s="285"/>
      <c r="I96" s="285"/>
      <c r="J96" s="285"/>
    </row>
    <row r="97" spans="1:10" s="2" customFormat="1" ht="13.5" x14ac:dyDescent="0.25">
      <c r="A97" s="145" t="s">
        <v>50</v>
      </c>
      <c r="B97" s="286"/>
      <c r="C97" s="286"/>
      <c r="D97" s="286"/>
      <c r="E97" s="286"/>
      <c r="F97" s="286"/>
      <c r="G97" s="286"/>
      <c r="H97" s="286"/>
      <c r="I97" s="286"/>
      <c r="J97" s="286"/>
    </row>
    <row r="98" spans="1:10" s="2" customFormat="1" ht="13.5" x14ac:dyDescent="0.25">
      <c r="A98" s="145" t="s">
        <v>87</v>
      </c>
      <c r="B98" s="288"/>
      <c r="C98" s="288"/>
      <c r="D98" s="288"/>
      <c r="E98" s="288"/>
      <c r="F98" s="288"/>
      <c r="G98" s="288"/>
      <c r="H98" s="288"/>
      <c r="I98" s="288"/>
      <c r="J98" s="288"/>
    </row>
    <row r="99" spans="1:10" s="52" customFormat="1" ht="13.5" x14ac:dyDescent="0.25">
      <c r="A99" s="145" t="s">
        <v>453</v>
      </c>
      <c r="B99" s="289"/>
      <c r="C99" s="289"/>
      <c r="D99" s="289"/>
      <c r="E99" s="289"/>
      <c r="F99" s="289"/>
      <c r="G99" s="289"/>
      <c r="H99" s="289"/>
      <c r="I99" s="289"/>
      <c r="J99" s="289"/>
    </row>
    <row r="100" spans="1:10" s="2" customFormat="1" ht="13.5" x14ac:dyDescent="0.25">
      <c r="A100" s="145" t="s">
        <v>88</v>
      </c>
      <c r="B100" s="291"/>
      <c r="C100" s="291"/>
      <c r="D100" s="291"/>
      <c r="E100" s="291"/>
      <c r="F100" s="291"/>
      <c r="G100" s="291"/>
      <c r="H100" s="291"/>
      <c r="I100" s="291"/>
      <c r="J100" s="291"/>
    </row>
    <row r="101" spans="1:10" s="2" customFormat="1" ht="13.5" x14ac:dyDescent="0.25">
      <c r="A101" s="145" t="s">
        <v>448</v>
      </c>
      <c r="B101" s="288"/>
      <c r="C101" s="288"/>
      <c r="D101" s="288"/>
      <c r="E101" s="288"/>
      <c r="F101" s="288"/>
      <c r="G101" s="288"/>
      <c r="H101" s="288"/>
      <c r="I101" s="288"/>
      <c r="J101" s="288"/>
    </row>
    <row r="102" spans="1:10" s="2" customFormat="1" ht="13.5" x14ac:dyDescent="0.25">
      <c r="A102" s="145" t="s">
        <v>449</v>
      </c>
      <c r="B102" s="288"/>
      <c r="C102" s="288"/>
      <c r="D102" s="288"/>
      <c r="E102" s="288"/>
      <c r="F102" s="288"/>
      <c r="G102" s="288"/>
      <c r="H102" s="288"/>
      <c r="I102" s="288"/>
      <c r="J102" s="288"/>
    </row>
    <row r="103" spans="1:10" s="2" customFormat="1" ht="13.5" x14ac:dyDescent="0.25">
      <c r="A103" s="145" t="s">
        <v>450</v>
      </c>
      <c r="B103" s="286"/>
      <c r="C103" s="286"/>
      <c r="D103" s="286"/>
      <c r="E103" s="286"/>
      <c r="F103" s="286"/>
      <c r="G103" s="286"/>
      <c r="H103" s="286"/>
      <c r="I103" s="286"/>
      <c r="J103" s="286"/>
    </row>
    <row r="104" spans="1:10" s="2" customFormat="1" ht="13.5" x14ac:dyDescent="0.25">
      <c r="A104" s="347" t="s">
        <v>451</v>
      </c>
      <c r="B104" s="347"/>
      <c r="C104" s="347"/>
      <c r="D104" s="347"/>
      <c r="E104" s="347"/>
      <c r="F104" s="347"/>
      <c r="G104" s="347"/>
      <c r="H104" s="347"/>
      <c r="I104" s="347"/>
      <c r="J104" s="347"/>
    </row>
    <row r="105" spans="1:10" s="2" customFormat="1" ht="13.5" x14ac:dyDescent="0.25">
      <c r="A105" s="145"/>
      <c r="B105" s="275"/>
      <c r="C105" s="275"/>
      <c r="D105" s="275"/>
      <c r="E105" s="275"/>
      <c r="F105" s="275"/>
      <c r="G105" s="275"/>
      <c r="H105" s="275"/>
      <c r="I105" s="275"/>
      <c r="J105" s="275"/>
    </row>
    <row r="106" spans="1:10" s="2" customFormat="1" ht="13.5" x14ac:dyDescent="0.25">
      <c r="A106" s="145" t="s">
        <v>452</v>
      </c>
      <c r="B106" s="294"/>
      <c r="C106" s="295"/>
      <c r="D106" s="110"/>
      <c r="E106" s="110"/>
      <c r="F106" s="110"/>
      <c r="G106" s="110"/>
      <c r="H106" s="110"/>
      <c r="I106" s="110"/>
      <c r="J106" s="110"/>
    </row>
    <row r="107" spans="1:10" s="2" customFormat="1" ht="12.75" x14ac:dyDescent="0.25">
      <c r="A107" s="159"/>
      <c r="J107" s="51"/>
    </row>
    <row r="108" spans="1:10" s="2" customFormat="1" ht="12.75" x14ac:dyDescent="0.25">
      <c r="A108" s="159"/>
      <c r="J108" s="51"/>
    </row>
    <row r="109" spans="1:10" s="2" customFormat="1" ht="12.75" x14ac:dyDescent="0.25">
      <c r="A109" s="159"/>
      <c r="J109" s="51"/>
    </row>
    <row r="110" spans="1:10" s="2" customFormat="1" ht="12.75" x14ac:dyDescent="0.25">
      <c r="A110" s="159"/>
      <c r="J110" s="51"/>
    </row>
    <row r="111" spans="1:10" s="2" customFormat="1" ht="12.75" x14ac:dyDescent="0.25">
      <c r="A111" s="159"/>
      <c r="J111" s="51"/>
    </row>
    <row r="112" spans="1:10" s="2" customFormat="1" ht="12.75" x14ac:dyDescent="0.25">
      <c r="A112" s="159"/>
      <c r="J112" s="51"/>
    </row>
    <row r="113" spans="1:10" s="2" customFormat="1" ht="12.75" x14ac:dyDescent="0.25">
      <c r="A113" s="159"/>
      <c r="J113" s="51"/>
    </row>
    <row r="114" spans="1:10" s="2" customFormat="1" ht="12.75" x14ac:dyDescent="0.25">
      <c r="A114" s="159"/>
      <c r="J114" s="51"/>
    </row>
    <row r="115" spans="1:10" s="2" customFormat="1" ht="12.75" x14ac:dyDescent="0.25">
      <c r="A115" s="159"/>
      <c r="J115" s="51"/>
    </row>
    <row r="116" spans="1:10" s="2" customFormat="1" ht="12.75" x14ac:dyDescent="0.25">
      <c r="A116" s="159"/>
      <c r="J116" s="51"/>
    </row>
    <row r="117" spans="1:10" s="2" customFormat="1" ht="12.75" x14ac:dyDescent="0.25">
      <c r="A117" s="159"/>
      <c r="J117" s="51"/>
    </row>
    <row r="118" spans="1:10" s="2" customFormat="1" ht="12.75" x14ac:dyDescent="0.25">
      <c r="A118" s="159"/>
      <c r="J118" s="51"/>
    </row>
    <row r="119" spans="1:10" s="2" customFormat="1" ht="12.75" x14ac:dyDescent="0.25">
      <c r="A119" s="159"/>
      <c r="J119" s="51"/>
    </row>
    <row r="120" spans="1:10" s="2" customFormat="1" ht="12.75" x14ac:dyDescent="0.25">
      <c r="A120" s="159"/>
      <c r="J120" s="51"/>
    </row>
    <row r="121" spans="1:10" s="2" customFormat="1" ht="12.75" x14ac:dyDescent="0.25">
      <c r="A121" s="159"/>
      <c r="J121" s="51"/>
    </row>
    <row r="122" spans="1:10" s="2" customFormat="1" ht="12.75" x14ac:dyDescent="0.25">
      <c r="A122" s="159"/>
      <c r="J122" s="51"/>
    </row>
    <row r="123" spans="1:10" s="2" customFormat="1" ht="12.75" x14ac:dyDescent="0.25">
      <c r="A123" s="159"/>
      <c r="J123" s="51"/>
    </row>
    <row r="124" spans="1:10" s="2" customFormat="1" ht="12.75" x14ac:dyDescent="0.25">
      <c r="A124" s="159"/>
      <c r="J124" s="51"/>
    </row>
    <row r="125" spans="1:10" s="2" customFormat="1" ht="12.75" x14ac:dyDescent="0.25">
      <c r="A125" s="159"/>
      <c r="J125" s="51"/>
    </row>
    <row r="126" spans="1:10" s="2" customFormat="1" ht="12.75" x14ac:dyDescent="0.25">
      <c r="A126" s="159"/>
      <c r="J126" s="51"/>
    </row>
    <row r="127" spans="1:10" s="2" customFormat="1" ht="12.75" x14ac:dyDescent="0.25">
      <c r="A127" s="159"/>
      <c r="J127" s="51"/>
    </row>
    <row r="128" spans="1:10" s="2" customFormat="1" ht="12.75" x14ac:dyDescent="0.25">
      <c r="A128" s="159"/>
      <c r="J128" s="51"/>
    </row>
    <row r="129" spans="1:10" s="2" customFormat="1" ht="12.75" x14ac:dyDescent="0.25">
      <c r="A129" s="159"/>
      <c r="J129" s="51"/>
    </row>
    <row r="130" spans="1:10" s="2" customFormat="1" ht="12.75" x14ac:dyDescent="0.25">
      <c r="A130" s="159"/>
      <c r="J130" s="51"/>
    </row>
    <row r="131" spans="1:10" s="2" customFormat="1" ht="12.75" x14ac:dyDescent="0.25">
      <c r="A131" s="159"/>
      <c r="J131" s="51"/>
    </row>
    <row r="132" spans="1:10" s="2" customFormat="1" ht="12.75" x14ac:dyDescent="0.25">
      <c r="A132" s="159"/>
      <c r="J132" s="51"/>
    </row>
    <row r="133" spans="1:10" s="2" customFormat="1" ht="12.75" x14ac:dyDescent="0.25">
      <c r="A133" s="159"/>
      <c r="J133" s="51"/>
    </row>
    <row r="134" spans="1:10" s="2" customFormat="1" ht="12.75" x14ac:dyDescent="0.25">
      <c r="A134" s="159"/>
      <c r="J134" s="51"/>
    </row>
    <row r="135" spans="1:10" s="2" customFormat="1" ht="12.75" x14ac:dyDescent="0.25">
      <c r="A135" s="159"/>
      <c r="J135" s="51"/>
    </row>
    <row r="136" spans="1:10" s="2" customFormat="1" ht="12.75" x14ac:dyDescent="0.25">
      <c r="A136" s="159"/>
      <c r="J136" s="51"/>
    </row>
    <row r="137" spans="1:10" s="2" customFormat="1" ht="12.75" x14ac:dyDescent="0.25">
      <c r="A137" s="159"/>
      <c r="J137" s="51"/>
    </row>
    <row r="138" spans="1:10" s="2" customFormat="1" ht="12.75" x14ac:dyDescent="0.25">
      <c r="A138" s="159"/>
      <c r="J138" s="51"/>
    </row>
    <row r="139" spans="1:10" s="2" customFormat="1" ht="12.75" x14ac:dyDescent="0.25">
      <c r="A139" s="159"/>
      <c r="J139" s="51"/>
    </row>
    <row r="140" spans="1:10" s="2" customFormat="1" ht="12.75" x14ac:dyDescent="0.25">
      <c r="A140" s="159"/>
      <c r="J140" s="51"/>
    </row>
    <row r="141" spans="1:10" s="2" customFormat="1" ht="12.75" x14ac:dyDescent="0.25">
      <c r="A141" s="159"/>
      <c r="J141" s="51"/>
    </row>
    <row r="142" spans="1:10" s="2" customFormat="1" ht="12.75" x14ac:dyDescent="0.25">
      <c r="A142" s="159"/>
      <c r="J142" s="51"/>
    </row>
    <row r="143" spans="1:10" s="2" customFormat="1" ht="12.75" x14ac:dyDescent="0.25">
      <c r="A143" s="159"/>
      <c r="J143" s="51"/>
    </row>
    <row r="144" spans="1:10" s="2" customFormat="1" ht="12.75" x14ac:dyDescent="0.25">
      <c r="A144" s="159"/>
      <c r="J144" s="51"/>
    </row>
    <row r="145" spans="1:10" s="2" customFormat="1" ht="12.75" x14ac:dyDescent="0.25">
      <c r="A145" s="159"/>
      <c r="J145" s="51"/>
    </row>
    <row r="146" spans="1:10" s="2" customFormat="1" ht="12.75" x14ac:dyDescent="0.25">
      <c r="A146" s="159"/>
      <c r="J146" s="51"/>
    </row>
    <row r="147" spans="1:10" s="2" customFormat="1" ht="12.75" x14ac:dyDescent="0.25">
      <c r="A147" s="159"/>
      <c r="J147" s="51"/>
    </row>
    <row r="148" spans="1:10" s="2" customFormat="1" ht="12.75" x14ac:dyDescent="0.25">
      <c r="A148" s="159"/>
      <c r="J148" s="51"/>
    </row>
    <row r="149" spans="1:10" s="2" customFormat="1" ht="12.75" x14ac:dyDescent="0.25">
      <c r="A149" s="159"/>
      <c r="J149" s="51"/>
    </row>
    <row r="150" spans="1:10" s="2" customFormat="1" ht="12.75" x14ac:dyDescent="0.25">
      <c r="A150" s="159"/>
      <c r="J150" s="51"/>
    </row>
    <row r="151" spans="1:10" s="2" customFormat="1" ht="12.75" x14ac:dyDescent="0.25">
      <c r="A151" s="159"/>
      <c r="J151" s="51"/>
    </row>
    <row r="152" spans="1:10" s="2" customFormat="1" ht="12.75" x14ac:dyDescent="0.25">
      <c r="A152" s="159"/>
      <c r="J152" s="51"/>
    </row>
    <row r="153" spans="1:10" s="2" customFormat="1" ht="12.75" x14ac:dyDescent="0.25">
      <c r="A153" s="159"/>
      <c r="J153" s="51"/>
    </row>
    <row r="154" spans="1:10" s="2" customFormat="1" ht="12.75" x14ac:dyDescent="0.25">
      <c r="A154" s="159"/>
      <c r="J154" s="51"/>
    </row>
    <row r="155" spans="1:10" s="2" customFormat="1" ht="12.75" x14ac:dyDescent="0.25">
      <c r="A155" s="159"/>
      <c r="J155" s="51"/>
    </row>
    <row r="156" spans="1:10" s="2" customFormat="1" ht="12.75" x14ac:dyDescent="0.25">
      <c r="A156" s="159"/>
      <c r="J156" s="51"/>
    </row>
    <row r="157" spans="1:10" s="2" customFormat="1" ht="12.75" x14ac:dyDescent="0.25">
      <c r="A157" s="159"/>
      <c r="J157" s="51"/>
    </row>
    <row r="158" spans="1:10" s="2" customFormat="1" ht="12.75" x14ac:dyDescent="0.25">
      <c r="A158" s="159"/>
      <c r="J158" s="51"/>
    </row>
    <row r="159" spans="1:10" s="2" customFormat="1" ht="12.75" x14ac:dyDescent="0.25">
      <c r="A159" s="159"/>
      <c r="J159" s="51"/>
    </row>
    <row r="160" spans="1:10" s="2" customFormat="1" ht="12.75" x14ac:dyDescent="0.25">
      <c r="A160" s="159"/>
      <c r="J160" s="51"/>
    </row>
    <row r="161" spans="1:10" s="2" customFormat="1" ht="12.75" x14ac:dyDescent="0.25">
      <c r="A161" s="159"/>
      <c r="J161" s="51"/>
    </row>
    <row r="162" spans="1:10" s="2" customFormat="1" ht="12.75" x14ac:dyDescent="0.25">
      <c r="A162" s="159"/>
      <c r="J162" s="51"/>
    </row>
    <row r="163" spans="1:10" s="2" customFormat="1" ht="12.75" x14ac:dyDescent="0.25">
      <c r="A163" s="159"/>
      <c r="J163" s="51"/>
    </row>
    <row r="164" spans="1:10" s="2" customFormat="1" ht="12.75" x14ac:dyDescent="0.25">
      <c r="A164" s="159"/>
      <c r="J164" s="51"/>
    </row>
    <row r="165" spans="1:10" s="2" customFormat="1" ht="12.75" x14ac:dyDescent="0.25">
      <c r="A165" s="159"/>
      <c r="J165" s="51"/>
    </row>
    <row r="166" spans="1:10" s="2" customFormat="1" ht="12.75" x14ac:dyDescent="0.25">
      <c r="A166" s="159"/>
      <c r="J166" s="51"/>
    </row>
    <row r="167" spans="1:10" s="2" customFormat="1" ht="12.75" x14ac:dyDescent="0.25">
      <c r="A167" s="159"/>
      <c r="J167" s="51"/>
    </row>
    <row r="168" spans="1:10" s="2" customFormat="1" ht="12.75" x14ac:dyDescent="0.25">
      <c r="A168" s="159"/>
      <c r="J168" s="51"/>
    </row>
    <row r="169" spans="1:10" s="2" customFormat="1" ht="12.75" x14ac:dyDescent="0.25">
      <c r="A169" s="159"/>
      <c r="J169" s="51"/>
    </row>
    <row r="170" spans="1:10" s="2" customFormat="1" ht="12.75" x14ac:dyDescent="0.25">
      <c r="A170" s="159"/>
      <c r="J170" s="51"/>
    </row>
    <row r="171" spans="1:10" s="2" customFormat="1" ht="12.75" x14ac:dyDescent="0.25">
      <c r="A171" s="159"/>
      <c r="J171" s="51"/>
    </row>
    <row r="172" spans="1:10" s="2" customFormat="1" ht="12.75" x14ac:dyDescent="0.25">
      <c r="A172" s="159"/>
      <c r="J172" s="51"/>
    </row>
    <row r="173" spans="1:10" s="2" customFormat="1" ht="12.75" x14ac:dyDescent="0.25">
      <c r="A173" s="159"/>
      <c r="J173" s="51"/>
    </row>
    <row r="174" spans="1:10" s="2" customFormat="1" ht="12.75" x14ac:dyDescent="0.25">
      <c r="A174" s="159"/>
      <c r="J174" s="51"/>
    </row>
    <row r="175" spans="1:10" s="2" customFormat="1" ht="12.75" x14ac:dyDescent="0.25">
      <c r="A175" s="159"/>
      <c r="J175" s="51"/>
    </row>
    <row r="176" spans="1:10" s="2" customFormat="1" ht="12.75" x14ac:dyDescent="0.25">
      <c r="A176" s="159"/>
      <c r="J176" s="51"/>
    </row>
    <row r="177" spans="1:10" s="2" customFormat="1" ht="12.75" x14ac:dyDescent="0.25">
      <c r="A177" s="159"/>
      <c r="J177" s="51"/>
    </row>
    <row r="178" spans="1:10" s="2" customFormat="1" ht="12.75" x14ac:dyDescent="0.25">
      <c r="A178" s="159"/>
      <c r="J178" s="51"/>
    </row>
    <row r="179" spans="1:10" s="2" customFormat="1" ht="12.75" x14ac:dyDescent="0.25">
      <c r="A179" s="159"/>
      <c r="J179" s="51"/>
    </row>
    <row r="180" spans="1:10" s="2" customFormat="1" ht="12.75" x14ac:dyDescent="0.25">
      <c r="A180" s="159"/>
      <c r="J180" s="51"/>
    </row>
    <row r="181" spans="1:10" s="2" customFormat="1" ht="12.75" x14ac:dyDescent="0.25">
      <c r="A181" s="159"/>
      <c r="J181" s="51"/>
    </row>
    <row r="182" spans="1:10" s="2" customFormat="1" ht="12.75" x14ac:dyDescent="0.25">
      <c r="A182" s="159"/>
      <c r="J182" s="51"/>
    </row>
    <row r="183" spans="1:10" s="2" customFormat="1" ht="12.75" x14ac:dyDescent="0.25">
      <c r="A183" s="159"/>
      <c r="J183" s="51"/>
    </row>
    <row r="184" spans="1:10" s="2" customFormat="1" ht="12.75" x14ac:dyDescent="0.25">
      <c r="A184" s="159"/>
      <c r="J184" s="51"/>
    </row>
    <row r="185" spans="1:10" s="2" customFormat="1" ht="12.75" x14ac:dyDescent="0.25">
      <c r="A185" s="159"/>
      <c r="J185" s="51"/>
    </row>
    <row r="186" spans="1:10" s="2" customFormat="1" ht="12.75" x14ac:dyDescent="0.25">
      <c r="A186" s="159"/>
      <c r="J186" s="51"/>
    </row>
    <row r="187" spans="1:10" s="2" customFormat="1" ht="12.75" x14ac:dyDescent="0.25">
      <c r="A187" s="159"/>
      <c r="J187" s="51"/>
    </row>
    <row r="188" spans="1:10" s="2" customFormat="1" ht="12.75" x14ac:dyDescent="0.25">
      <c r="A188" s="159"/>
      <c r="J188" s="51"/>
    </row>
    <row r="189" spans="1:10" s="2" customFormat="1" ht="12.75" x14ac:dyDescent="0.25">
      <c r="A189" s="159"/>
      <c r="J189" s="51"/>
    </row>
    <row r="190" spans="1:10" s="2" customFormat="1" ht="12.75" x14ac:dyDescent="0.25">
      <c r="A190" s="159"/>
      <c r="J190" s="51"/>
    </row>
    <row r="191" spans="1:10" s="2" customFormat="1" ht="12.75" x14ac:dyDescent="0.25">
      <c r="A191" s="159"/>
      <c r="J191" s="51"/>
    </row>
    <row r="192" spans="1:10" s="2" customFormat="1" ht="12.75" x14ac:dyDescent="0.25">
      <c r="A192" s="159"/>
      <c r="J192" s="51"/>
    </row>
    <row r="193" spans="1:10" s="2" customFormat="1" ht="12.75" x14ac:dyDescent="0.25">
      <c r="A193" s="159"/>
      <c r="J193" s="51"/>
    </row>
    <row r="194" spans="1:10" s="2" customFormat="1" ht="12.75" x14ac:dyDescent="0.25">
      <c r="A194" s="159"/>
      <c r="J194" s="51"/>
    </row>
    <row r="195" spans="1:10" s="2" customFormat="1" ht="12.75" x14ac:dyDescent="0.25">
      <c r="A195" s="159"/>
      <c r="J195" s="51"/>
    </row>
    <row r="196" spans="1:10" s="2" customFormat="1" ht="12.75" x14ac:dyDescent="0.25">
      <c r="A196" s="159"/>
      <c r="J196" s="51"/>
    </row>
    <row r="197" spans="1:10" s="2" customFormat="1" ht="12.75" x14ac:dyDescent="0.25">
      <c r="A197" s="159"/>
      <c r="J197" s="51"/>
    </row>
    <row r="198" spans="1:10" s="2" customFormat="1" ht="12.75" x14ac:dyDescent="0.25">
      <c r="A198" s="159"/>
      <c r="J198" s="51"/>
    </row>
    <row r="199" spans="1:10" s="2" customFormat="1" ht="12.75" x14ac:dyDescent="0.25">
      <c r="A199" s="159"/>
      <c r="J199" s="51"/>
    </row>
    <row r="200" spans="1:10" s="2" customFormat="1" ht="12.75" x14ac:dyDescent="0.25">
      <c r="A200" s="159"/>
      <c r="J200" s="51"/>
    </row>
    <row r="201" spans="1:10" s="2" customFormat="1" ht="12.75" x14ac:dyDescent="0.25">
      <c r="A201" s="159"/>
      <c r="J201" s="51"/>
    </row>
    <row r="202" spans="1:10" s="2" customFormat="1" ht="12.75" x14ac:dyDescent="0.25">
      <c r="A202" s="159"/>
      <c r="J202" s="51"/>
    </row>
    <row r="203" spans="1:10" s="2" customFormat="1" ht="12.75" x14ac:dyDescent="0.25">
      <c r="A203" s="159"/>
      <c r="J203" s="51"/>
    </row>
  </sheetData>
  <mergeCells count="17">
    <mergeCell ref="A88:J88"/>
    <mergeCell ref="A89:J89"/>
    <mergeCell ref="A104:J104"/>
    <mergeCell ref="A68:J68"/>
    <mergeCell ref="A90:J91"/>
    <mergeCell ref="A92:J92"/>
    <mergeCell ref="A93:J93"/>
    <mergeCell ref="B1:J1"/>
    <mergeCell ref="B2:J2"/>
    <mergeCell ref="A53:J53"/>
    <mergeCell ref="A3:B3"/>
    <mergeCell ref="A4:J4"/>
    <mergeCell ref="A8:G8"/>
    <mergeCell ref="A23:J23"/>
    <mergeCell ref="H3:J3"/>
    <mergeCell ref="A42:J42"/>
    <mergeCell ref="A48:J48"/>
  </mergeCells>
  <phoneticPr fontId="9" type="noConversion"/>
  <dataValidations count="1">
    <dataValidation type="whole" operator="equal" allowBlank="1" showInputMessage="1" showErrorMessage="1" sqref="J9:J21 J54:J66 J24:J40 J43:J46" xr:uid="{00000000-0002-0000-09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  <rowBreaks count="1" manualBreakCount="1">
    <brk id="62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336"/>
  <sheetViews>
    <sheetView zoomScale="120" zoomScaleNormal="120" workbookViewId="0">
      <pane ySplit="7" topLeftCell="A8" activePane="bottomLeft" state="frozen"/>
      <selection pane="bottomLeft" activeCell="I9" sqref="I9"/>
    </sheetView>
  </sheetViews>
  <sheetFormatPr defaultColWidth="16.140625" defaultRowHeight="15.75" x14ac:dyDescent="0.25"/>
  <cols>
    <col min="1" max="1" width="4.5703125" style="81" customWidth="1"/>
    <col min="2" max="2" width="46.85546875" style="81" customWidth="1"/>
    <col min="3" max="3" width="9.85546875" style="81" bestFit="1" customWidth="1"/>
    <col min="4" max="4" width="6.5703125" style="81" bestFit="1" customWidth="1"/>
    <col min="5" max="5" width="18" style="81" bestFit="1" customWidth="1"/>
    <col min="6" max="10" width="12.7109375" style="81" customWidth="1"/>
    <col min="11" max="16384" width="16.140625" style="144"/>
  </cols>
  <sheetData>
    <row r="1" spans="1:11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1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1" x14ac:dyDescent="0.25">
      <c r="A3" s="385"/>
      <c r="B3" s="385"/>
      <c r="C3" s="142"/>
      <c r="D3" s="141"/>
      <c r="E3" s="141"/>
      <c r="F3" s="141"/>
      <c r="G3" s="141"/>
      <c r="H3" s="385"/>
      <c r="I3" s="385"/>
      <c r="J3" s="385"/>
    </row>
    <row r="4" spans="1:11" x14ac:dyDescent="0.25">
      <c r="A4" s="350" t="s">
        <v>634</v>
      </c>
      <c r="B4" s="350"/>
      <c r="C4" s="350"/>
      <c r="D4" s="350"/>
      <c r="E4" s="350"/>
      <c r="F4" s="350"/>
      <c r="G4" s="350"/>
      <c r="H4" s="350"/>
      <c r="I4" s="350"/>
      <c r="J4" s="350"/>
    </row>
    <row r="5" spans="1:11" x14ac:dyDescent="0.25">
      <c r="E5" s="236"/>
    </row>
    <row r="6" spans="1:11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1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1" s="145" customFormat="1" ht="12.75" x14ac:dyDescent="0.2">
      <c r="A8" s="367" t="s">
        <v>635</v>
      </c>
      <c r="B8" s="384"/>
      <c r="C8" s="384"/>
      <c r="D8" s="384"/>
      <c r="E8" s="384"/>
      <c r="F8" s="384"/>
      <c r="G8" s="384"/>
      <c r="H8" s="384"/>
      <c r="I8" s="384"/>
      <c r="J8" s="384"/>
    </row>
    <row r="9" spans="1:11" s="145" customFormat="1" ht="12.75" x14ac:dyDescent="0.2">
      <c r="A9" s="304">
        <v>1</v>
      </c>
      <c r="B9" s="315" t="s">
        <v>329</v>
      </c>
      <c r="C9" s="307">
        <v>100</v>
      </c>
      <c r="D9" s="307" t="s">
        <v>2</v>
      </c>
      <c r="E9" s="83"/>
      <c r="F9" s="84"/>
      <c r="G9" s="62">
        <f>C9*F9</f>
        <v>0</v>
      </c>
      <c r="H9" s="62">
        <f>G9*0.095</f>
        <v>0</v>
      </c>
      <c r="I9" s="62">
        <f>SUM(G9:H9)</f>
        <v>0</v>
      </c>
      <c r="J9" s="100"/>
    </row>
    <row r="10" spans="1:11" s="145" customFormat="1" ht="12.75" x14ac:dyDescent="0.2">
      <c r="A10" s="304">
        <v>2</v>
      </c>
      <c r="B10" s="305" t="s">
        <v>331</v>
      </c>
      <c r="C10" s="307">
        <v>100</v>
      </c>
      <c r="D10" s="307" t="s">
        <v>2</v>
      </c>
      <c r="E10" s="83"/>
      <c r="F10" s="84"/>
      <c r="G10" s="62">
        <f t="shared" ref="G10:G73" si="0">C10*F10</f>
        <v>0</v>
      </c>
      <c r="H10" s="62">
        <f t="shared" ref="H10:H73" si="1">G10*0.095</f>
        <v>0</v>
      </c>
      <c r="I10" s="62">
        <f t="shared" ref="I10:I73" si="2">SUM(G10:H10)</f>
        <v>0</v>
      </c>
      <c r="J10" s="100"/>
    </row>
    <row r="11" spans="1:11" s="145" customFormat="1" ht="12.75" x14ac:dyDescent="0.2">
      <c r="A11" s="304">
        <v>3</v>
      </c>
      <c r="B11" s="305" t="s">
        <v>330</v>
      </c>
      <c r="C11" s="307">
        <v>30</v>
      </c>
      <c r="D11" s="307" t="s">
        <v>2</v>
      </c>
      <c r="E11" s="83"/>
      <c r="F11" s="84"/>
      <c r="G11" s="62">
        <f t="shared" si="0"/>
        <v>0</v>
      </c>
      <c r="H11" s="62">
        <f t="shared" si="1"/>
        <v>0</v>
      </c>
      <c r="I11" s="62">
        <f t="shared" si="2"/>
        <v>0</v>
      </c>
      <c r="J11" s="100"/>
    </row>
    <row r="12" spans="1:11" s="145" customFormat="1" ht="25.5" x14ac:dyDescent="0.2">
      <c r="A12" s="304">
        <v>4</v>
      </c>
      <c r="B12" s="305" t="s">
        <v>513</v>
      </c>
      <c r="C12" s="307">
        <v>50</v>
      </c>
      <c r="D12" s="307" t="s">
        <v>2</v>
      </c>
      <c r="E12" s="83"/>
      <c r="F12" s="84"/>
      <c r="G12" s="62">
        <f t="shared" si="0"/>
        <v>0</v>
      </c>
      <c r="H12" s="62">
        <f t="shared" si="1"/>
        <v>0</v>
      </c>
      <c r="I12" s="62">
        <f t="shared" si="2"/>
        <v>0</v>
      </c>
      <c r="J12" s="100"/>
    </row>
    <row r="13" spans="1:11" s="145" customFormat="1" ht="25.5" x14ac:dyDescent="0.2">
      <c r="A13" s="304">
        <v>5</v>
      </c>
      <c r="B13" s="305" t="s">
        <v>514</v>
      </c>
      <c r="C13" s="307">
        <v>40</v>
      </c>
      <c r="D13" s="307" t="s">
        <v>2</v>
      </c>
      <c r="E13" s="83"/>
      <c r="F13" s="84"/>
      <c r="G13" s="62">
        <f t="shared" si="0"/>
        <v>0</v>
      </c>
      <c r="H13" s="62">
        <f t="shared" si="1"/>
        <v>0</v>
      </c>
      <c r="I13" s="62">
        <f t="shared" si="2"/>
        <v>0</v>
      </c>
      <c r="J13" s="100"/>
    </row>
    <row r="14" spans="1:11" s="145" customFormat="1" ht="12.75" x14ac:dyDescent="0.2">
      <c r="A14" s="304">
        <v>6</v>
      </c>
      <c r="B14" s="305" t="s">
        <v>421</v>
      </c>
      <c r="C14" s="340">
        <v>1</v>
      </c>
      <c r="D14" s="307" t="s">
        <v>2</v>
      </c>
      <c r="E14" s="83"/>
      <c r="F14" s="84"/>
      <c r="G14" s="62">
        <f t="shared" si="0"/>
        <v>0</v>
      </c>
      <c r="H14" s="62">
        <f t="shared" si="1"/>
        <v>0</v>
      </c>
      <c r="I14" s="62">
        <f t="shared" si="2"/>
        <v>0</v>
      </c>
      <c r="J14" s="100"/>
    </row>
    <row r="15" spans="1:11" s="145" customFormat="1" ht="12.75" x14ac:dyDescent="0.2">
      <c r="A15" s="304">
        <v>7</v>
      </c>
      <c r="B15" s="305" t="s">
        <v>515</v>
      </c>
      <c r="C15" s="340">
        <v>1</v>
      </c>
      <c r="D15" s="307" t="s">
        <v>2</v>
      </c>
      <c r="E15" s="83"/>
      <c r="F15" s="84"/>
      <c r="G15" s="62">
        <f t="shared" si="0"/>
        <v>0</v>
      </c>
      <c r="H15" s="62">
        <f t="shared" si="1"/>
        <v>0</v>
      </c>
      <c r="I15" s="62">
        <f t="shared" si="2"/>
        <v>0</v>
      </c>
      <c r="J15" s="100"/>
    </row>
    <row r="16" spans="1:11" s="145" customFormat="1" ht="25.5" x14ac:dyDescent="0.2">
      <c r="A16" s="304">
        <v>8</v>
      </c>
      <c r="B16" s="225" t="s">
        <v>113</v>
      </c>
      <c r="C16" s="341">
        <v>0.5</v>
      </c>
      <c r="D16" s="307" t="s">
        <v>2</v>
      </c>
      <c r="E16" s="83"/>
      <c r="F16" s="84"/>
      <c r="G16" s="62">
        <f t="shared" si="0"/>
        <v>0</v>
      </c>
      <c r="H16" s="62">
        <f t="shared" si="1"/>
        <v>0</v>
      </c>
      <c r="I16" s="62">
        <f t="shared" si="2"/>
        <v>0</v>
      </c>
      <c r="J16" s="100"/>
      <c r="K16" s="146"/>
    </row>
    <row r="17" spans="1:11" s="145" customFormat="1" ht="12.75" x14ac:dyDescent="0.2">
      <c r="A17" s="304">
        <v>9</v>
      </c>
      <c r="B17" s="225" t="s">
        <v>114</v>
      </c>
      <c r="C17" s="226">
        <v>0.5</v>
      </c>
      <c r="D17" s="307" t="s">
        <v>2</v>
      </c>
      <c r="E17" s="83"/>
      <c r="F17" s="84"/>
      <c r="G17" s="62">
        <f t="shared" si="0"/>
        <v>0</v>
      </c>
      <c r="H17" s="62">
        <f t="shared" si="1"/>
        <v>0</v>
      </c>
      <c r="I17" s="62">
        <f t="shared" si="2"/>
        <v>0</v>
      </c>
      <c r="J17" s="100"/>
      <c r="K17" s="146"/>
    </row>
    <row r="18" spans="1:11" s="145" customFormat="1" ht="12.75" x14ac:dyDescent="0.2">
      <c r="A18" s="304">
        <v>10</v>
      </c>
      <c r="B18" s="225" t="s">
        <v>84</v>
      </c>
      <c r="C18" s="226">
        <v>1</v>
      </c>
      <c r="D18" s="307" t="s">
        <v>2</v>
      </c>
      <c r="E18" s="83"/>
      <c r="F18" s="84"/>
      <c r="G18" s="62">
        <f t="shared" si="0"/>
        <v>0</v>
      </c>
      <c r="H18" s="62">
        <f t="shared" si="1"/>
        <v>0</v>
      </c>
      <c r="I18" s="62">
        <f t="shared" si="2"/>
        <v>0</v>
      </c>
      <c r="J18" s="100"/>
      <c r="K18" s="146"/>
    </row>
    <row r="19" spans="1:11" s="145" customFormat="1" ht="25.5" x14ac:dyDescent="0.2">
      <c r="A19" s="304">
        <v>11</v>
      </c>
      <c r="B19" s="225" t="s">
        <v>115</v>
      </c>
      <c r="C19" s="226">
        <v>3</v>
      </c>
      <c r="D19" s="307" t="s">
        <v>2</v>
      </c>
      <c r="E19" s="83"/>
      <c r="F19" s="84"/>
      <c r="G19" s="62">
        <f t="shared" si="0"/>
        <v>0</v>
      </c>
      <c r="H19" s="62">
        <f t="shared" si="1"/>
        <v>0</v>
      </c>
      <c r="I19" s="62">
        <f t="shared" si="2"/>
        <v>0</v>
      </c>
      <c r="J19" s="100"/>
      <c r="K19" s="146"/>
    </row>
    <row r="20" spans="1:11" s="145" customFormat="1" ht="12.75" x14ac:dyDescent="0.2">
      <c r="A20" s="304">
        <v>12</v>
      </c>
      <c r="B20" s="225" t="s">
        <v>116</v>
      </c>
      <c r="C20" s="226">
        <v>0.5</v>
      </c>
      <c r="D20" s="307" t="s">
        <v>2</v>
      </c>
      <c r="E20" s="83"/>
      <c r="F20" s="84"/>
      <c r="G20" s="62">
        <f t="shared" si="0"/>
        <v>0</v>
      </c>
      <c r="H20" s="62">
        <f t="shared" si="1"/>
        <v>0</v>
      </c>
      <c r="I20" s="62">
        <f t="shared" si="2"/>
        <v>0</v>
      </c>
      <c r="J20" s="100"/>
      <c r="K20" s="146"/>
    </row>
    <row r="21" spans="1:11" s="145" customFormat="1" ht="12.75" x14ac:dyDescent="0.2">
      <c r="A21" s="304">
        <v>13</v>
      </c>
      <c r="B21" s="225" t="s">
        <v>117</v>
      </c>
      <c r="C21" s="226">
        <v>0.5</v>
      </c>
      <c r="D21" s="307" t="s">
        <v>2</v>
      </c>
      <c r="E21" s="83"/>
      <c r="F21" s="84"/>
      <c r="G21" s="62">
        <f t="shared" si="0"/>
        <v>0</v>
      </c>
      <c r="H21" s="62">
        <f t="shared" si="1"/>
        <v>0</v>
      </c>
      <c r="I21" s="62">
        <f t="shared" si="2"/>
        <v>0</v>
      </c>
      <c r="J21" s="100"/>
      <c r="K21" s="146"/>
    </row>
    <row r="22" spans="1:11" s="145" customFormat="1" ht="25.5" x14ac:dyDescent="0.2">
      <c r="A22" s="304">
        <v>14</v>
      </c>
      <c r="B22" s="225" t="s">
        <v>118</v>
      </c>
      <c r="C22" s="226">
        <v>3</v>
      </c>
      <c r="D22" s="307" t="s">
        <v>2</v>
      </c>
      <c r="E22" s="83"/>
      <c r="F22" s="84"/>
      <c r="G22" s="62">
        <f t="shared" si="0"/>
        <v>0</v>
      </c>
      <c r="H22" s="62">
        <f t="shared" si="1"/>
        <v>0</v>
      </c>
      <c r="I22" s="62">
        <f t="shared" si="2"/>
        <v>0</v>
      </c>
      <c r="J22" s="100"/>
      <c r="K22" s="146"/>
    </row>
    <row r="23" spans="1:11" s="145" customFormat="1" ht="25.5" x14ac:dyDescent="0.2">
      <c r="A23" s="304">
        <v>15</v>
      </c>
      <c r="B23" s="225" t="s">
        <v>119</v>
      </c>
      <c r="C23" s="226">
        <v>3</v>
      </c>
      <c r="D23" s="307" t="s">
        <v>2</v>
      </c>
      <c r="E23" s="83"/>
      <c r="F23" s="84"/>
      <c r="G23" s="62">
        <f t="shared" si="0"/>
        <v>0</v>
      </c>
      <c r="H23" s="62">
        <f t="shared" si="1"/>
        <v>0</v>
      </c>
      <c r="I23" s="62">
        <f t="shared" si="2"/>
        <v>0</v>
      </c>
      <c r="J23" s="100"/>
      <c r="K23" s="146"/>
    </row>
    <row r="24" spans="1:11" s="145" customFormat="1" ht="25.5" x14ac:dyDescent="0.2">
      <c r="A24" s="304">
        <v>16</v>
      </c>
      <c r="B24" s="225" t="s">
        <v>645</v>
      </c>
      <c r="C24" s="226">
        <v>3</v>
      </c>
      <c r="D24" s="307" t="s">
        <v>2</v>
      </c>
      <c r="E24" s="83"/>
      <c r="F24" s="84"/>
      <c r="G24" s="62">
        <f t="shared" si="0"/>
        <v>0</v>
      </c>
      <c r="H24" s="62">
        <f t="shared" si="1"/>
        <v>0</v>
      </c>
      <c r="I24" s="62">
        <f t="shared" si="2"/>
        <v>0</v>
      </c>
      <c r="J24" s="100"/>
      <c r="K24" s="146"/>
    </row>
    <row r="25" spans="1:11" s="145" customFormat="1" ht="12.75" x14ac:dyDescent="0.2">
      <c r="A25" s="304">
        <v>17</v>
      </c>
      <c r="B25" s="225" t="s">
        <v>332</v>
      </c>
      <c r="C25" s="226">
        <v>2</v>
      </c>
      <c r="D25" s="307" t="s">
        <v>2</v>
      </c>
      <c r="E25" s="83"/>
      <c r="F25" s="84"/>
      <c r="G25" s="62">
        <f t="shared" si="0"/>
        <v>0</v>
      </c>
      <c r="H25" s="62">
        <f t="shared" si="1"/>
        <v>0</v>
      </c>
      <c r="I25" s="62">
        <f t="shared" si="2"/>
        <v>0</v>
      </c>
      <c r="J25" s="100"/>
      <c r="K25" s="146"/>
    </row>
    <row r="26" spans="1:11" s="145" customFormat="1" ht="12.75" x14ac:dyDescent="0.2">
      <c r="A26" s="304">
        <v>18</v>
      </c>
      <c r="B26" s="225" t="s">
        <v>120</v>
      </c>
      <c r="C26" s="226">
        <v>0.5</v>
      </c>
      <c r="D26" s="307" t="s">
        <v>2</v>
      </c>
      <c r="E26" s="83"/>
      <c r="F26" s="84"/>
      <c r="G26" s="62">
        <f t="shared" si="0"/>
        <v>0</v>
      </c>
      <c r="H26" s="62">
        <f t="shared" si="1"/>
        <v>0</v>
      </c>
      <c r="I26" s="62">
        <f t="shared" si="2"/>
        <v>0</v>
      </c>
      <c r="J26" s="100"/>
      <c r="K26" s="146"/>
    </row>
    <row r="27" spans="1:11" s="145" customFormat="1" ht="25.5" x14ac:dyDescent="0.2">
      <c r="A27" s="304">
        <v>19</v>
      </c>
      <c r="B27" s="225" t="s">
        <v>129</v>
      </c>
      <c r="C27" s="226">
        <v>1</v>
      </c>
      <c r="D27" s="307" t="s">
        <v>2</v>
      </c>
      <c r="E27" s="83"/>
      <c r="F27" s="84"/>
      <c r="G27" s="62">
        <f t="shared" si="0"/>
        <v>0</v>
      </c>
      <c r="H27" s="62">
        <f t="shared" si="1"/>
        <v>0</v>
      </c>
      <c r="I27" s="62">
        <f t="shared" si="2"/>
        <v>0</v>
      </c>
      <c r="J27" s="100"/>
      <c r="K27" s="146"/>
    </row>
    <row r="28" spans="1:11" s="145" customFormat="1" ht="12.75" x14ac:dyDescent="0.2">
      <c r="A28" s="304">
        <v>20</v>
      </c>
      <c r="B28" s="225" t="s">
        <v>121</v>
      </c>
      <c r="C28" s="226">
        <v>2</v>
      </c>
      <c r="D28" s="307" t="s">
        <v>2</v>
      </c>
      <c r="E28" s="83"/>
      <c r="F28" s="84"/>
      <c r="G28" s="62">
        <f t="shared" si="0"/>
        <v>0</v>
      </c>
      <c r="H28" s="62">
        <f t="shared" si="1"/>
        <v>0</v>
      </c>
      <c r="I28" s="62">
        <f t="shared" si="2"/>
        <v>0</v>
      </c>
      <c r="J28" s="100"/>
      <c r="K28" s="146"/>
    </row>
    <row r="29" spans="1:11" s="145" customFormat="1" ht="12.75" x14ac:dyDescent="0.2">
      <c r="A29" s="304">
        <v>21</v>
      </c>
      <c r="B29" s="225" t="s">
        <v>122</v>
      </c>
      <c r="C29" s="226">
        <v>0.5</v>
      </c>
      <c r="D29" s="307" t="s">
        <v>2</v>
      </c>
      <c r="E29" s="83"/>
      <c r="F29" s="84"/>
      <c r="G29" s="62">
        <f t="shared" si="0"/>
        <v>0</v>
      </c>
      <c r="H29" s="62">
        <f t="shared" si="1"/>
        <v>0</v>
      </c>
      <c r="I29" s="62">
        <f t="shared" si="2"/>
        <v>0</v>
      </c>
      <c r="J29" s="100"/>
      <c r="K29" s="146"/>
    </row>
    <row r="30" spans="1:11" s="145" customFormat="1" ht="12.75" x14ac:dyDescent="0.2">
      <c r="A30" s="304">
        <v>22</v>
      </c>
      <c r="B30" s="225" t="s">
        <v>123</v>
      </c>
      <c r="C30" s="226">
        <v>0.5</v>
      </c>
      <c r="D30" s="307" t="s">
        <v>2</v>
      </c>
      <c r="E30" s="83"/>
      <c r="F30" s="84"/>
      <c r="G30" s="62">
        <f t="shared" si="0"/>
        <v>0</v>
      </c>
      <c r="H30" s="62">
        <f t="shared" si="1"/>
        <v>0</v>
      </c>
      <c r="I30" s="62">
        <f t="shared" si="2"/>
        <v>0</v>
      </c>
      <c r="J30" s="100"/>
      <c r="K30" s="146"/>
    </row>
    <row r="31" spans="1:11" s="145" customFormat="1" ht="25.5" x14ac:dyDescent="0.2">
      <c r="A31" s="304">
        <v>23</v>
      </c>
      <c r="B31" s="225" t="s">
        <v>124</v>
      </c>
      <c r="C31" s="226">
        <v>6</v>
      </c>
      <c r="D31" s="307" t="s">
        <v>2</v>
      </c>
      <c r="E31" s="83"/>
      <c r="F31" s="84"/>
      <c r="G31" s="62">
        <f t="shared" si="0"/>
        <v>0</v>
      </c>
      <c r="H31" s="62">
        <f t="shared" si="1"/>
        <v>0</v>
      </c>
      <c r="I31" s="62">
        <f t="shared" si="2"/>
        <v>0</v>
      </c>
      <c r="J31" s="100"/>
      <c r="K31" s="146"/>
    </row>
    <row r="32" spans="1:11" s="145" customFormat="1" ht="12.75" x14ac:dyDescent="0.2">
      <c r="A32" s="304">
        <v>24</v>
      </c>
      <c r="B32" s="225" t="s">
        <v>125</v>
      </c>
      <c r="C32" s="226">
        <v>1</v>
      </c>
      <c r="D32" s="307" t="s">
        <v>2</v>
      </c>
      <c r="E32" s="83"/>
      <c r="F32" s="84"/>
      <c r="G32" s="62">
        <f t="shared" si="0"/>
        <v>0</v>
      </c>
      <c r="H32" s="62">
        <f t="shared" si="1"/>
        <v>0</v>
      </c>
      <c r="I32" s="62">
        <f t="shared" si="2"/>
        <v>0</v>
      </c>
      <c r="J32" s="100"/>
      <c r="K32" s="146"/>
    </row>
    <row r="33" spans="1:11" s="145" customFormat="1" ht="12.75" x14ac:dyDescent="0.2">
      <c r="A33" s="304">
        <v>25</v>
      </c>
      <c r="B33" s="225" t="s">
        <v>380</v>
      </c>
      <c r="C33" s="226">
        <v>1</v>
      </c>
      <c r="D33" s="307" t="s">
        <v>2</v>
      </c>
      <c r="E33" s="83"/>
      <c r="F33" s="84"/>
      <c r="G33" s="62">
        <f t="shared" si="0"/>
        <v>0</v>
      </c>
      <c r="H33" s="62">
        <f t="shared" si="1"/>
        <v>0</v>
      </c>
      <c r="I33" s="62">
        <f t="shared" si="2"/>
        <v>0</v>
      </c>
      <c r="J33" s="100"/>
      <c r="K33" s="146"/>
    </row>
    <row r="34" spans="1:11" s="145" customFormat="1" ht="12.75" x14ac:dyDescent="0.2">
      <c r="A34" s="304">
        <v>26</v>
      </c>
      <c r="B34" s="225" t="s">
        <v>126</v>
      </c>
      <c r="C34" s="226">
        <v>1</v>
      </c>
      <c r="D34" s="307" t="s">
        <v>2</v>
      </c>
      <c r="E34" s="83"/>
      <c r="F34" s="84"/>
      <c r="G34" s="62">
        <f t="shared" si="0"/>
        <v>0</v>
      </c>
      <c r="H34" s="62">
        <f t="shared" si="1"/>
        <v>0</v>
      </c>
      <c r="I34" s="62">
        <f t="shared" si="2"/>
        <v>0</v>
      </c>
      <c r="J34" s="100"/>
      <c r="K34" s="146"/>
    </row>
    <row r="35" spans="1:11" s="145" customFormat="1" ht="12.75" x14ac:dyDescent="0.2">
      <c r="A35" s="304">
        <v>27</v>
      </c>
      <c r="B35" s="225" t="s">
        <v>127</v>
      </c>
      <c r="C35" s="226">
        <v>2</v>
      </c>
      <c r="D35" s="307" t="s">
        <v>2</v>
      </c>
      <c r="E35" s="83"/>
      <c r="F35" s="84"/>
      <c r="G35" s="62">
        <f t="shared" si="0"/>
        <v>0</v>
      </c>
      <c r="H35" s="62">
        <f t="shared" si="1"/>
        <v>0</v>
      </c>
      <c r="I35" s="62">
        <f t="shared" si="2"/>
        <v>0</v>
      </c>
      <c r="J35" s="100"/>
      <c r="K35" s="146"/>
    </row>
    <row r="36" spans="1:11" s="145" customFormat="1" ht="12.75" x14ac:dyDescent="0.2">
      <c r="A36" s="304">
        <v>28</v>
      </c>
      <c r="B36" s="225" t="s">
        <v>333</v>
      </c>
      <c r="C36" s="226">
        <v>0.5</v>
      </c>
      <c r="D36" s="307" t="s">
        <v>2</v>
      </c>
      <c r="E36" s="83"/>
      <c r="F36" s="84"/>
      <c r="G36" s="62">
        <f t="shared" si="0"/>
        <v>0</v>
      </c>
      <c r="H36" s="62">
        <f t="shared" si="1"/>
        <v>0</v>
      </c>
      <c r="I36" s="62">
        <f t="shared" si="2"/>
        <v>0</v>
      </c>
      <c r="J36" s="100"/>
      <c r="K36" s="146"/>
    </row>
    <row r="37" spans="1:11" s="145" customFormat="1" ht="25.5" x14ac:dyDescent="0.2">
      <c r="A37" s="304">
        <v>29</v>
      </c>
      <c r="B37" s="225" t="s">
        <v>128</v>
      </c>
      <c r="C37" s="226">
        <v>2</v>
      </c>
      <c r="D37" s="307" t="s">
        <v>2</v>
      </c>
      <c r="E37" s="83"/>
      <c r="F37" s="84"/>
      <c r="G37" s="62">
        <f t="shared" si="0"/>
        <v>0</v>
      </c>
      <c r="H37" s="62">
        <f t="shared" si="1"/>
        <v>0</v>
      </c>
      <c r="I37" s="62">
        <f t="shared" si="2"/>
        <v>0</v>
      </c>
      <c r="J37" s="100"/>
      <c r="K37" s="146"/>
    </row>
    <row r="38" spans="1:11" s="145" customFormat="1" ht="25.5" x14ac:dyDescent="0.2">
      <c r="A38" s="304">
        <v>30</v>
      </c>
      <c r="B38" s="225" t="s">
        <v>130</v>
      </c>
      <c r="C38" s="226">
        <v>25</v>
      </c>
      <c r="D38" s="307" t="s">
        <v>2</v>
      </c>
      <c r="E38" s="83"/>
      <c r="F38" s="84"/>
      <c r="G38" s="62">
        <f t="shared" si="0"/>
        <v>0</v>
      </c>
      <c r="H38" s="62">
        <f t="shared" si="1"/>
        <v>0</v>
      </c>
      <c r="I38" s="62">
        <f t="shared" si="2"/>
        <v>0</v>
      </c>
      <c r="J38" s="100"/>
      <c r="K38" s="146"/>
    </row>
    <row r="39" spans="1:11" s="323" customFormat="1" ht="25.5" x14ac:dyDescent="0.2">
      <c r="A39" s="304">
        <v>31</v>
      </c>
      <c r="B39" s="225" t="s">
        <v>132</v>
      </c>
      <c r="C39" s="226">
        <v>2</v>
      </c>
      <c r="D39" s="307" t="s">
        <v>2</v>
      </c>
      <c r="E39" s="121"/>
      <c r="F39" s="308"/>
      <c r="G39" s="62">
        <f t="shared" si="0"/>
        <v>0</v>
      </c>
      <c r="H39" s="62">
        <f t="shared" si="1"/>
        <v>0</v>
      </c>
      <c r="I39" s="62">
        <f t="shared" si="2"/>
        <v>0</v>
      </c>
      <c r="J39" s="309"/>
      <c r="K39" s="322"/>
    </row>
    <row r="40" spans="1:11" s="145" customFormat="1" ht="12.75" x14ac:dyDescent="0.2">
      <c r="A40" s="304">
        <v>32</v>
      </c>
      <c r="B40" s="225" t="s">
        <v>131</v>
      </c>
      <c r="C40" s="226">
        <v>0.5</v>
      </c>
      <c r="D40" s="307" t="s">
        <v>2</v>
      </c>
      <c r="E40" s="83"/>
      <c r="F40" s="84"/>
      <c r="G40" s="62">
        <f t="shared" si="0"/>
        <v>0</v>
      </c>
      <c r="H40" s="62">
        <f t="shared" si="1"/>
        <v>0</v>
      </c>
      <c r="I40" s="62">
        <f t="shared" si="2"/>
        <v>0</v>
      </c>
      <c r="J40" s="100"/>
      <c r="K40" s="146"/>
    </row>
    <row r="41" spans="1:11" s="145" customFormat="1" ht="25.5" x14ac:dyDescent="0.2">
      <c r="A41" s="304">
        <v>33</v>
      </c>
      <c r="B41" s="305" t="s">
        <v>85</v>
      </c>
      <c r="C41" s="307">
        <v>0.5</v>
      </c>
      <c r="D41" s="307" t="s">
        <v>2</v>
      </c>
      <c r="E41" s="83"/>
      <c r="F41" s="84"/>
      <c r="G41" s="62">
        <f t="shared" si="0"/>
        <v>0</v>
      </c>
      <c r="H41" s="62">
        <f t="shared" si="1"/>
        <v>0</v>
      </c>
      <c r="I41" s="62">
        <f t="shared" si="2"/>
        <v>0</v>
      </c>
      <c r="J41" s="100"/>
      <c r="K41" s="147"/>
    </row>
    <row r="42" spans="1:11" s="145" customFormat="1" ht="25.5" x14ac:dyDescent="0.2">
      <c r="A42" s="304">
        <v>34</v>
      </c>
      <c r="B42" s="305" t="s">
        <v>133</v>
      </c>
      <c r="C42" s="307">
        <v>1</v>
      </c>
      <c r="D42" s="307" t="s">
        <v>2</v>
      </c>
      <c r="E42" s="83"/>
      <c r="F42" s="84"/>
      <c r="G42" s="62">
        <f t="shared" si="0"/>
        <v>0</v>
      </c>
      <c r="H42" s="62">
        <f t="shared" si="1"/>
        <v>0</v>
      </c>
      <c r="I42" s="62">
        <f t="shared" si="2"/>
        <v>0</v>
      </c>
      <c r="J42" s="100"/>
      <c r="K42" s="147"/>
    </row>
    <row r="43" spans="1:11" s="145" customFormat="1" ht="25.5" x14ac:dyDescent="0.2">
      <c r="A43" s="304">
        <v>35</v>
      </c>
      <c r="B43" s="305" t="s">
        <v>334</v>
      </c>
      <c r="C43" s="307">
        <v>0.5</v>
      </c>
      <c r="D43" s="307" t="s">
        <v>2</v>
      </c>
      <c r="E43" s="83"/>
      <c r="F43" s="84"/>
      <c r="G43" s="62">
        <f t="shared" si="0"/>
        <v>0</v>
      </c>
      <c r="H43" s="62">
        <f t="shared" si="1"/>
        <v>0</v>
      </c>
      <c r="I43" s="62">
        <f t="shared" si="2"/>
        <v>0</v>
      </c>
      <c r="J43" s="100"/>
      <c r="K43" s="147"/>
    </row>
    <row r="44" spans="1:11" s="145" customFormat="1" ht="25.5" x14ac:dyDescent="0.2">
      <c r="A44" s="304">
        <v>36</v>
      </c>
      <c r="B44" s="305" t="s">
        <v>134</v>
      </c>
      <c r="C44" s="307">
        <v>1</v>
      </c>
      <c r="D44" s="307" t="s">
        <v>2</v>
      </c>
      <c r="E44" s="83"/>
      <c r="F44" s="84"/>
      <c r="G44" s="62">
        <f t="shared" si="0"/>
        <v>0</v>
      </c>
      <c r="H44" s="62">
        <f t="shared" si="1"/>
        <v>0</v>
      </c>
      <c r="I44" s="62">
        <f t="shared" si="2"/>
        <v>0</v>
      </c>
      <c r="J44" s="100"/>
      <c r="K44" s="147"/>
    </row>
    <row r="45" spans="1:11" s="145" customFormat="1" ht="12.75" x14ac:dyDescent="0.2">
      <c r="A45" s="304">
        <v>37</v>
      </c>
      <c r="B45" s="305" t="s">
        <v>135</v>
      </c>
      <c r="C45" s="307">
        <v>0.5</v>
      </c>
      <c r="D45" s="307" t="s">
        <v>2</v>
      </c>
      <c r="E45" s="83"/>
      <c r="F45" s="84"/>
      <c r="G45" s="62">
        <f t="shared" si="0"/>
        <v>0</v>
      </c>
      <c r="H45" s="62">
        <f t="shared" si="1"/>
        <v>0</v>
      </c>
      <c r="I45" s="62">
        <f t="shared" si="2"/>
        <v>0</v>
      </c>
      <c r="J45" s="100"/>
      <c r="K45" s="147"/>
    </row>
    <row r="46" spans="1:11" s="145" customFormat="1" ht="25.5" x14ac:dyDescent="0.2">
      <c r="A46" s="304">
        <v>38</v>
      </c>
      <c r="B46" s="305" t="s">
        <v>136</v>
      </c>
      <c r="C46" s="307">
        <v>4</v>
      </c>
      <c r="D46" s="307" t="s">
        <v>2</v>
      </c>
      <c r="E46" s="83"/>
      <c r="F46" s="84"/>
      <c r="G46" s="62">
        <f t="shared" si="0"/>
        <v>0</v>
      </c>
      <c r="H46" s="62">
        <f t="shared" si="1"/>
        <v>0</v>
      </c>
      <c r="I46" s="62">
        <f t="shared" si="2"/>
        <v>0</v>
      </c>
      <c r="J46" s="100"/>
      <c r="K46" s="147"/>
    </row>
    <row r="47" spans="1:11" s="145" customFormat="1" ht="12.75" x14ac:dyDescent="0.2">
      <c r="A47" s="304">
        <v>39</v>
      </c>
      <c r="B47" s="305" t="s">
        <v>137</v>
      </c>
      <c r="C47" s="307">
        <v>0.5</v>
      </c>
      <c r="D47" s="307" t="s">
        <v>2</v>
      </c>
      <c r="E47" s="83"/>
      <c r="F47" s="84"/>
      <c r="G47" s="62">
        <f t="shared" si="0"/>
        <v>0</v>
      </c>
      <c r="H47" s="62">
        <f t="shared" si="1"/>
        <v>0</v>
      </c>
      <c r="I47" s="62">
        <f t="shared" si="2"/>
        <v>0</v>
      </c>
      <c r="J47" s="100"/>
      <c r="K47" s="147"/>
    </row>
    <row r="48" spans="1:11" s="145" customFormat="1" ht="25.5" x14ac:dyDescent="0.2">
      <c r="A48" s="304">
        <v>40</v>
      </c>
      <c r="B48" s="305" t="s">
        <v>138</v>
      </c>
      <c r="C48" s="307">
        <v>10</v>
      </c>
      <c r="D48" s="307" t="s">
        <v>2</v>
      </c>
      <c r="E48" s="83"/>
      <c r="F48" s="84"/>
      <c r="G48" s="62">
        <f t="shared" si="0"/>
        <v>0</v>
      </c>
      <c r="H48" s="62">
        <f t="shared" si="1"/>
        <v>0</v>
      </c>
      <c r="I48" s="62">
        <f t="shared" si="2"/>
        <v>0</v>
      </c>
      <c r="J48" s="100"/>
      <c r="K48" s="147"/>
    </row>
    <row r="49" spans="1:11" s="145" customFormat="1" ht="12.75" x14ac:dyDescent="0.2">
      <c r="A49" s="304">
        <v>41</v>
      </c>
      <c r="B49" s="305" t="s">
        <v>86</v>
      </c>
      <c r="C49" s="307">
        <v>0.5</v>
      </c>
      <c r="D49" s="307" t="s">
        <v>2</v>
      </c>
      <c r="E49" s="83"/>
      <c r="F49" s="84"/>
      <c r="G49" s="62">
        <f t="shared" si="0"/>
        <v>0</v>
      </c>
      <c r="H49" s="62">
        <f t="shared" si="1"/>
        <v>0</v>
      </c>
      <c r="I49" s="62">
        <f t="shared" si="2"/>
        <v>0</v>
      </c>
      <c r="J49" s="100"/>
      <c r="K49" s="147"/>
    </row>
    <row r="50" spans="1:11" s="145" customFormat="1" ht="25.5" x14ac:dyDescent="0.2">
      <c r="A50" s="304">
        <v>42</v>
      </c>
      <c r="B50" s="305" t="s">
        <v>139</v>
      </c>
      <c r="C50" s="307">
        <v>1</v>
      </c>
      <c r="D50" s="307" t="s">
        <v>2</v>
      </c>
      <c r="E50" s="83"/>
      <c r="F50" s="84"/>
      <c r="G50" s="62">
        <f t="shared" si="0"/>
        <v>0</v>
      </c>
      <c r="H50" s="62">
        <f t="shared" si="1"/>
        <v>0</v>
      </c>
      <c r="I50" s="62">
        <f t="shared" si="2"/>
        <v>0</v>
      </c>
      <c r="J50" s="100"/>
      <c r="K50" s="147"/>
    </row>
    <row r="51" spans="1:11" s="145" customFormat="1" ht="12.75" x14ac:dyDescent="0.2">
      <c r="A51" s="304">
        <v>43</v>
      </c>
      <c r="B51" s="305" t="s">
        <v>140</v>
      </c>
      <c r="C51" s="307">
        <v>0.5</v>
      </c>
      <c r="D51" s="307" t="s">
        <v>2</v>
      </c>
      <c r="E51" s="83"/>
      <c r="F51" s="84"/>
      <c r="G51" s="62">
        <f t="shared" si="0"/>
        <v>0</v>
      </c>
      <c r="H51" s="62">
        <f t="shared" si="1"/>
        <v>0</v>
      </c>
      <c r="I51" s="62">
        <f t="shared" si="2"/>
        <v>0</v>
      </c>
      <c r="J51" s="100"/>
      <c r="K51" s="147"/>
    </row>
    <row r="52" spans="1:11" s="145" customFormat="1" ht="25.5" x14ac:dyDescent="0.2">
      <c r="A52" s="304">
        <v>44</v>
      </c>
      <c r="B52" s="305" t="s">
        <v>141</v>
      </c>
      <c r="C52" s="307">
        <v>5</v>
      </c>
      <c r="D52" s="307" t="s">
        <v>2</v>
      </c>
      <c r="E52" s="83"/>
      <c r="F52" s="84"/>
      <c r="G52" s="62">
        <f t="shared" si="0"/>
        <v>0</v>
      </c>
      <c r="H52" s="62">
        <f t="shared" si="1"/>
        <v>0</v>
      </c>
      <c r="I52" s="62">
        <f t="shared" si="2"/>
        <v>0</v>
      </c>
      <c r="J52" s="100"/>
      <c r="K52" s="147"/>
    </row>
    <row r="53" spans="1:11" s="145" customFormat="1" ht="12.75" x14ac:dyDescent="0.2">
      <c r="A53" s="304">
        <v>45</v>
      </c>
      <c r="B53" s="305" t="s">
        <v>142</v>
      </c>
      <c r="C53" s="307">
        <v>0.5</v>
      </c>
      <c r="D53" s="307" t="s">
        <v>2</v>
      </c>
      <c r="E53" s="83"/>
      <c r="F53" s="84"/>
      <c r="G53" s="62">
        <f t="shared" si="0"/>
        <v>0</v>
      </c>
      <c r="H53" s="62">
        <f t="shared" si="1"/>
        <v>0</v>
      </c>
      <c r="I53" s="62">
        <f t="shared" si="2"/>
        <v>0</v>
      </c>
      <c r="J53" s="100"/>
      <c r="K53" s="147"/>
    </row>
    <row r="54" spans="1:11" s="145" customFormat="1" ht="25.5" x14ac:dyDescent="0.2">
      <c r="A54" s="304">
        <v>46</v>
      </c>
      <c r="B54" s="305" t="s">
        <v>143</v>
      </c>
      <c r="C54" s="307">
        <v>1</v>
      </c>
      <c r="D54" s="307" t="s">
        <v>2</v>
      </c>
      <c r="E54" s="83"/>
      <c r="F54" s="84"/>
      <c r="G54" s="62">
        <f t="shared" si="0"/>
        <v>0</v>
      </c>
      <c r="H54" s="62">
        <f t="shared" si="1"/>
        <v>0</v>
      </c>
      <c r="I54" s="62">
        <f t="shared" si="2"/>
        <v>0</v>
      </c>
      <c r="J54" s="100"/>
      <c r="K54" s="147"/>
    </row>
    <row r="55" spans="1:11" s="145" customFormat="1" ht="12.75" x14ac:dyDescent="0.2">
      <c r="A55" s="304">
        <v>47</v>
      </c>
      <c r="B55" s="305" t="s">
        <v>144</v>
      </c>
      <c r="C55" s="307">
        <v>0.5</v>
      </c>
      <c r="D55" s="307" t="s">
        <v>2</v>
      </c>
      <c r="E55" s="83"/>
      <c r="F55" s="84"/>
      <c r="G55" s="62">
        <f t="shared" si="0"/>
        <v>0</v>
      </c>
      <c r="H55" s="62">
        <f t="shared" si="1"/>
        <v>0</v>
      </c>
      <c r="I55" s="62">
        <f t="shared" si="2"/>
        <v>0</v>
      </c>
      <c r="J55" s="100"/>
      <c r="K55" s="147"/>
    </row>
    <row r="56" spans="1:11" s="145" customFormat="1" ht="25.5" x14ac:dyDescent="0.2">
      <c r="A56" s="304">
        <v>48</v>
      </c>
      <c r="B56" s="305" t="s">
        <v>646</v>
      </c>
      <c r="C56" s="307">
        <v>30</v>
      </c>
      <c r="D56" s="307" t="s">
        <v>2</v>
      </c>
      <c r="E56" s="83"/>
      <c r="F56" s="84"/>
      <c r="G56" s="62">
        <f t="shared" si="0"/>
        <v>0</v>
      </c>
      <c r="H56" s="62">
        <f t="shared" si="1"/>
        <v>0</v>
      </c>
      <c r="I56" s="62">
        <f t="shared" si="2"/>
        <v>0</v>
      </c>
      <c r="J56" s="100"/>
      <c r="K56" s="147"/>
    </row>
    <row r="57" spans="1:11" s="145" customFormat="1" ht="25.5" x14ac:dyDescent="0.2">
      <c r="A57" s="304">
        <v>49</v>
      </c>
      <c r="B57" s="305" t="s">
        <v>145</v>
      </c>
      <c r="C57" s="307">
        <v>300</v>
      </c>
      <c r="D57" s="307" t="s">
        <v>1</v>
      </c>
      <c r="E57" s="83"/>
      <c r="F57" s="84"/>
      <c r="G57" s="62">
        <f t="shared" si="0"/>
        <v>0</v>
      </c>
      <c r="H57" s="62">
        <f t="shared" si="1"/>
        <v>0</v>
      </c>
      <c r="I57" s="62">
        <f t="shared" si="2"/>
        <v>0</v>
      </c>
      <c r="J57" s="100"/>
      <c r="K57" s="147"/>
    </row>
    <row r="58" spans="1:11" s="145" customFormat="1" ht="12.75" x14ac:dyDescent="0.2">
      <c r="A58" s="304">
        <v>50</v>
      </c>
      <c r="B58" s="305" t="s">
        <v>70</v>
      </c>
      <c r="C58" s="307">
        <v>3</v>
      </c>
      <c r="D58" s="307" t="s">
        <v>1</v>
      </c>
      <c r="E58" s="83"/>
      <c r="F58" s="84"/>
      <c r="G58" s="62">
        <f t="shared" si="0"/>
        <v>0</v>
      </c>
      <c r="H58" s="62">
        <f t="shared" si="1"/>
        <v>0</v>
      </c>
      <c r="I58" s="62">
        <f t="shared" si="2"/>
        <v>0</v>
      </c>
      <c r="J58" s="100"/>
      <c r="K58" s="147"/>
    </row>
    <row r="59" spans="1:11" s="145" customFormat="1" ht="12.75" x14ac:dyDescent="0.2">
      <c r="A59" s="304">
        <v>51</v>
      </c>
      <c r="B59" s="305" t="s">
        <v>466</v>
      </c>
      <c r="C59" s="307">
        <v>30</v>
      </c>
      <c r="D59" s="307" t="s">
        <v>1</v>
      </c>
      <c r="E59" s="83"/>
      <c r="F59" s="84"/>
      <c r="G59" s="62">
        <f t="shared" si="0"/>
        <v>0</v>
      </c>
      <c r="H59" s="62">
        <f t="shared" si="1"/>
        <v>0</v>
      </c>
      <c r="I59" s="62">
        <f t="shared" si="2"/>
        <v>0</v>
      </c>
      <c r="J59" s="100"/>
      <c r="K59" s="147"/>
    </row>
    <row r="60" spans="1:11" s="145" customFormat="1" ht="12.75" x14ac:dyDescent="0.2">
      <c r="A60" s="304">
        <v>52</v>
      </c>
      <c r="B60" s="305" t="s">
        <v>146</v>
      </c>
      <c r="C60" s="307">
        <v>100</v>
      </c>
      <c r="D60" s="307" t="s">
        <v>1</v>
      </c>
      <c r="E60" s="83"/>
      <c r="F60" s="84"/>
      <c r="G60" s="62">
        <f t="shared" si="0"/>
        <v>0</v>
      </c>
      <c r="H60" s="62">
        <f t="shared" si="1"/>
        <v>0</v>
      </c>
      <c r="I60" s="62">
        <f t="shared" si="2"/>
        <v>0</v>
      </c>
      <c r="J60" s="100"/>
      <c r="K60" s="147"/>
    </row>
    <row r="61" spans="1:11" s="145" customFormat="1" ht="25.5" x14ac:dyDescent="0.2">
      <c r="A61" s="304">
        <v>53</v>
      </c>
      <c r="B61" s="305" t="s">
        <v>147</v>
      </c>
      <c r="C61" s="307">
        <v>1200</v>
      </c>
      <c r="D61" s="307" t="s">
        <v>2</v>
      </c>
      <c r="E61" s="83"/>
      <c r="F61" s="84"/>
      <c r="G61" s="62">
        <f t="shared" si="0"/>
        <v>0</v>
      </c>
      <c r="H61" s="62">
        <f t="shared" si="1"/>
        <v>0</v>
      </c>
      <c r="I61" s="62">
        <f t="shared" si="2"/>
        <v>0</v>
      </c>
      <c r="J61" s="100"/>
      <c r="K61" s="147"/>
    </row>
    <row r="62" spans="1:11" s="145" customFormat="1" ht="25.5" x14ac:dyDescent="0.2">
      <c r="A62" s="304">
        <v>54</v>
      </c>
      <c r="B62" s="305" t="s">
        <v>335</v>
      </c>
      <c r="C62" s="307">
        <v>50</v>
      </c>
      <c r="D62" s="307" t="s">
        <v>2</v>
      </c>
      <c r="E62" s="83"/>
      <c r="F62" s="84"/>
      <c r="G62" s="62">
        <f t="shared" si="0"/>
        <v>0</v>
      </c>
      <c r="H62" s="62">
        <f t="shared" si="1"/>
        <v>0</v>
      </c>
      <c r="I62" s="62">
        <f t="shared" si="2"/>
        <v>0</v>
      </c>
      <c r="J62" s="100"/>
      <c r="K62" s="147"/>
    </row>
    <row r="63" spans="1:11" s="145" customFormat="1" ht="12.75" x14ac:dyDescent="0.2">
      <c r="A63" s="304">
        <v>55</v>
      </c>
      <c r="B63" s="305" t="s">
        <v>72</v>
      </c>
      <c r="C63" s="307">
        <v>40</v>
      </c>
      <c r="D63" s="307" t="s">
        <v>2</v>
      </c>
      <c r="E63" s="83"/>
      <c r="F63" s="84"/>
      <c r="G63" s="62">
        <f t="shared" si="0"/>
        <v>0</v>
      </c>
      <c r="H63" s="62">
        <f t="shared" si="1"/>
        <v>0</v>
      </c>
      <c r="I63" s="62">
        <f t="shared" si="2"/>
        <v>0</v>
      </c>
      <c r="J63" s="100"/>
      <c r="K63" s="147"/>
    </row>
    <row r="64" spans="1:11" s="145" customFormat="1" ht="12.75" x14ac:dyDescent="0.2">
      <c r="A64" s="304">
        <v>56</v>
      </c>
      <c r="B64" s="305" t="s">
        <v>148</v>
      </c>
      <c r="C64" s="307">
        <v>300</v>
      </c>
      <c r="D64" s="307" t="s">
        <v>2</v>
      </c>
      <c r="E64" s="83"/>
      <c r="F64" s="84"/>
      <c r="G64" s="62">
        <f t="shared" si="0"/>
        <v>0</v>
      </c>
      <c r="H64" s="62">
        <f t="shared" si="1"/>
        <v>0</v>
      </c>
      <c r="I64" s="62">
        <f t="shared" si="2"/>
        <v>0</v>
      </c>
      <c r="J64" s="100"/>
      <c r="K64" s="147"/>
    </row>
    <row r="65" spans="1:13" s="145" customFormat="1" ht="12.75" x14ac:dyDescent="0.2">
      <c r="A65" s="304">
        <v>57</v>
      </c>
      <c r="B65" s="305" t="s">
        <v>149</v>
      </c>
      <c r="C65" s="307">
        <v>30</v>
      </c>
      <c r="D65" s="307" t="s">
        <v>2</v>
      </c>
      <c r="E65" s="83"/>
      <c r="F65" s="84"/>
      <c r="G65" s="62">
        <f t="shared" si="0"/>
        <v>0</v>
      </c>
      <c r="H65" s="62">
        <f t="shared" si="1"/>
        <v>0</v>
      </c>
      <c r="I65" s="62">
        <f t="shared" si="2"/>
        <v>0</v>
      </c>
      <c r="J65" s="100"/>
      <c r="K65" s="147"/>
    </row>
    <row r="66" spans="1:13" s="145" customFormat="1" ht="12.75" x14ac:dyDescent="0.2">
      <c r="A66" s="304">
        <v>58</v>
      </c>
      <c r="B66" s="305" t="s">
        <v>96</v>
      </c>
      <c r="C66" s="307">
        <v>20</v>
      </c>
      <c r="D66" s="307" t="s">
        <v>2</v>
      </c>
      <c r="E66" s="83"/>
      <c r="F66" s="84"/>
      <c r="G66" s="62">
        <f t="shared" si="0"/>
        <v>0</v>
      </c>
      <c r="H66" s="62">
        <f t="shared" si="1"/>
        <v>0</v>
      </c>
      <c r="I66" s="62">
        <f t="shared" si="2"/>
        <v>0</v>
      </c>
      <c r="J66" s="100"/>
      <c r="K66" s="147"/>
    </row>
    <row r="67" spans="1:13" s="145" customFormat="1" ht="12.75" x14ac:dyDescent="0.2">
      <c r="A67" s="304">
        <v>59</v>
      </c>
      <c r="B67" s="305" t="s">
        <v>424</v>
      </c>
      <c r="C67" s="307">
        <v>20</v>
      </c>
      <c r="D67" s="307" t="s">
        <v>2</v>
      </c>
      <c r="E67" s="83"/>
      <c r="F67" s="84"/>
      <c r="G67" s="62">
        <f t="shared" si="0"/>
        <v>0</v>
      </c>
      <c r="H67" s="62">
        <f t="shared" si="1"/>
        <v>0</v>
      </c>
      <c r="I67" s="62">
        <f t="shared" si="2"/>
        <v>0</v>
      </c>
      <c r="J67" s="100"/>
      <c r="K67" s="147"/>
    </row>
    <row r="68" spans="1:13" s="145" customFormat="1" ht="12.75" x14ac:dyDescent="0.2">
      <c r="A68" s="304">
        <v>60</v>
      </c>
      <c r="B68" s="305" t="s">
        <v>516</v>
      </c>
      <c r="C68" s="307">
        <v>10</v>
      </c>
      <c r="D68" s="307" t="s">
        <v>2</v>
      </c>
      <c r="E68" s="83"/>
      <c r="F68" s="84"/>
      <c r="G68" s="62">
        <f t="shared" si="0"/>
        <v>0</v>
      </c>
      <c r="H68" s="62">
        <f t="shared" si="1"/>
        <v>0</v>
      </c>
      <c r="I68" s="62">
        <f t="shared" si="2"/>
        <v>0</v>
      </c>
      <c r="J68" s="100"/>
      <c r="K68" s="147"/>
    </row>
    <row r="69" spans="1:13" s="145" customFormat="1" ht="25.5" x14ac:dyDescent="0.2">
      <c r="A69" s="304">
        <v>61</v>
      </c>
      <c r="B69" s="305" t="s">
        <v>150</v>
      </c>
      <c r="C69" s="307">
        <v>100</v>
      </c>
      <c r="D69" s="307" t="s">
        <v>2</v>
      </c>
      <c r="E69" s="83"/>
      <c r="F69" s="84"/>
      <c r="G69" s="62">
        <f t="shared" si="0"/>
        <v>0</v>
      </c>
      <c r="H69" s="62">
        <f t="shared" si="1"/>
        <v>0</v>
      </c>
      <c r="I69" s="62">
        <f t="shared" si="2"/>
        <v>0</v>
      </c>
      <c r="J69" s="100"/>
      <c r="K69" s="147"/>
    </row>
    <row r="70" spans="1:13" s="145" customFormat="1" ht="12.75" x14ac:dyDescent="0.2">
      <c r="A70" s="304">
        <v>62</v>
      </c>
      <c r="B70" s="305" t="s">
        <v>151</v>
      </c>
      <c r="C70" s="307">
        <v>10</v>
      </c>
      <c r="D70" s="307" t="s">
        <v>2</v>
      </c>
      <c r="E70" s="83"/>
      <c r="F70" s="84"/>
      <c r="G70" s="62">
        <f t="shared" si="0"/>
        <v>0</v>
      </c>
      <c r="H70" s="62">
        <f t="shared" si="1"/>
        <v>0</v>
      </c>
      <c r="I70" s="62">
        <f t="shared" si="2"/>
        <v>0</v>
      </c>
      <c r="J70" s="100"/>
      <c r="K70" s="147"/>
    </row>
    <row r="71" spans="1:13" s="145" customFormat="1" ht="12.75" x14ac:dyDescent="0.2">
      <c r="A71" s="304">
        <v>63</v>
      </c>
      <c r="B71" s="305" t="s">
        <v>61</v>
      </c>
      <c r="C71" s="307">
        <v>10</v>
      </c>
      <c r="D71" s="307" t="s">
        <v>2</v>
      </c>
      <c r="E71" s="83"/>
      <c r="F71" s="84"/>
      <c r="G71" s="62">
        <f t="shared" si="0"/>
        <v>0</v>
      </c>
      <c r="H71" s="62">
        <f t="shared" si="1"/>
        <v>0</v>
      </c>
      <c r="I71" s="62">
        <f t="shared" si="2"/>
        <v>0</v>
      </c>
      <c r="J71" s="100"/>
      <c r="K71" s="147"/>
      <c r="L71" s="146"/>
      <c r="M71" s="146"/>
    </row>
    <row r="72" spans="1:13" s="145" customFormat="1" ht="25.5" x14ac:dyDescent="0.2">
      <c r="A72" s="304">
        <v>64</v>
      </c>
      <c r="B72" s="305" t="s">
        <v>517</v>
      </c>
      <c r="C72" s="307">
        <v>10</v>
      </c>
      <c r="D72" s="307" t="s">
        <v>2</v>
      </c>
      <c r="E72" s="83"/>
      <c r="F72" s="84"/>
      <c r="G72" s="62">
        <f t="shared" si="0"/>
        <v>0</v>
      </c>
      <c r="H72" s="62">
        <f t="shared" si="1"/>
        <v>0</v>
      </c>
      <c r="I72" s="62">
        <f t="shared" si="2"/>
        <v>0</v>
      </c>
      <c r="J72" s="100"/>
      <c r="K72" s="147"/>
      <c r="L72" s="146"/>
      <c r="M72" s="146"/>
    </row>
    <row r="73" spans="1:13" s="145" customFormat="1" ht="12.75" x14ac:dyDescent="0.2">
      <c r="A73" s="304">
        <v>65</v>
      </c>
      <c r="B73" s="305" t="s">
        <v>152</v>
      </c>
      <c r="C73" s="307">
        <v>6</v>
      </c>
      <c r="D73" s="307" t="s">
        <v>2</v>
      </c>
      <c r="E73" s="83"/>
      <c r="F73" s="84"/>
      <c r="G73" s="62">
        <f t="shared" si="0"/>
        <v>0</v>
      </c>
      <c r="H73" s="62">
        <f t="shared" si="1"/>
        <v>0</v>
      </c>
      <c r="I73" s="62">
        <f t="shared" si="2"/>
        <v>0</v>
      </c>
      <c r="J73" s="100"/>
      <c r="K73" s="147"/>
      <c r="L73" s="146"/>
      <c r="M73" s="146"/>
    </row>
    <row r="74" spans="1:13" s="145" customFormat="1" ht="12.75" x14ac:dyDescent="0.2">
      <c r="A74" s="304">
        <v>66</v>
      </c>
      <c r="B74" s="305" t="s">
        <v>336</v>
      </c>
      <c r="C74" s="307">
        <v>12</v>
      </c>
      <c r="D74" s="307" t="s">
        <v>2</v>
      </c>
      <c r="E74" s="83"/>
      <c r="F74" s="84"/>
      <c r="G74" s="62">
        <f t="shared" ref="G74:G109" si="3">C74*F74</f>
        <v>0</v>
      </c>
      <c r="H74" s="62">
        <f t="shared" ref="H74:H83" si="4">G74*0.095</f>
        <v>0</v>
      </c>
      <c r="I74" s="62">
        <f t="shared" ref="I74:I109" si="5">SUM(G74:H74)</f>
        <v>0</v>
      </c>
      <c r="J74" s="100"/>
      <c r="K74" s="147"/>
      <c r="L74" s="146"/>
      <c r="M74" s="146"/>
    </row>
    <row r="75" spans="1:13" s="145" customFormat="1" ht="12.75" x14ac:dyDescent="0.2">
      <c r="A75" s="304">
        <v>67</v>
      </c>
      <c r="B75" s="305" t="s">
        <v>153</v>
      </c>
      <c r="C75" s="307">
        <v>90</v>
      </c>
      <c r="D75" s="307" t="s">
        <v>2</v>
      </c>
      <c r="E75" s="83"/>
      <c r="F75" s="84"/>
      <c r="G75" s="62">
        <f t="shared" si="3"/>
        <v>0</v>
      </c>
      <c r="H75" s="62">
        <f t="shared" si="4"/>
        <v>0</v>
      </c>
      <c r="I75" s="62">
        <f t="shared" si="5"/>
        <v>0</v>
      </c>
      <c r="J75" s="100"/>
      <c r="K75" s="147"/>
      <c r="L75" s="146"/>
      <c r="M75" s="146"/>
    </row>
    <row r="76" spans="1:13" s="145" customFormat="1" ht="12.75" x14ac:dyDescent="0.2">
      <c r="A76" s="304">
        <v>68</v>
      </c>
      <c r="B76" s="305" t="s">
        <v>44</v>
      </c>
      <c r="C76" s="307">
        <v>2500</v>
      </c>
      <c r="D76" s="307" t="s">
        <v>2</v>
      </c>
      <c r="E76" s="83"/>
      <c r="F76" s="84"/>
      <c r="G76" s="62">
        <f t="shared" si="3"/>
        <v>0</v>
      </c>
      <c r="H76" s="62">
        <f t="shared" si="4"/>
        <v>0</v>
      </c>
      <c r="I76" s="62">
        <f t="shared" si="5"/>
        <v>0</v>
      </c>
      <c r="J76" s="100"/>
      <c r="K76" s="147"/>
      <c r="L76" s="146"/>
      <c r="M76" s="146"/>
    </row>
    <row r="77" spans="1:13" s="145" customFormat="1" ht="12.75" x14ac:dyDescent="0.2">
      <c r="A77" s="304">
        <v>69</v>
      </c>
      <c r="B77" s="305" t="s">
        <v>518</v>
      </c>
      <c r="C77" s="307">
        <v>45</v>
      </c>
      <c r="D77" s="307" t="s">
        <v>2</v>
      </c>
      <c r="E77" s="83"/>
      <c r="F77" s="84"/>
      <c r="G77" s="62">
        <f t="shared" si="3"/>
        <v>0</v>
      </c>
      <c r="H77" s="62">
        <f t="shared" si="4"/>
        <v>0</v>
      </c>
      <c r="I77" s="62">
        <f t="shared" si="5"/>
        <v>0</v>
      </c>
      <c r="J77" s="100"/>
      <c r="K77" s="147"/>
    </row>
    <row r="78" spans="1:13" s="145" customFormat="1" ht="12.75" x14ac:dyDescent="0.2">
      <c r="A78" s="304">
        <v>70</v>
      </c>
      <c r="B78" s="305" t="s">
        <v>154</v>
      </c>
      <c r="C78" s="307">
        <v>1</v>
      </c>
      <c r="D78" s="307" t="s">
        <v>2</v>
      </c>
      <c r="E78" s="83"/>
      <c r="F78" s="84"/>
      <c r="G78" s="62">
        <f t="shared" si="3"/>
        <v>0</v>
      </c>
      <c r="H78" s="62">
        <f t="shared" si="4"/>
        <v>0</v>
      </c>
      <c r="I78" s="62">
        <f t="shared" si="5"/>
        <v>0</v>
      </c>
      <c r="J78" s="100"/>
      <c r="K78" s="147"/>
    </row>
    <row r="79" spans="1:13" s="145" customFormat="1" ht="12.75" x14ac:dyDescent="0.2">
      <c r="A79" s="304">
        <v>71</v>
      </c>
      <c r="B79" s="305" t="s">
        <v>155</v>
      </c>
      <c r="C79" s="307">
        <v>120</v>
      </c>
      <c r="D79" s="307" t="s">
        <v>2</v>
      </c>
      <c r="E79" s="83"/>
      <c r="F79" s="84"/>
      <c r="G79" s="62">
        <f t="shared" si="3"/>
        <v>0</v>
      </c>
      <c r="H79" s="62">
        <f t="shared" si="4"/>
        <v>0</v>
      </c>
      <c r="I79" s="62">
        <f t="shared" si="5"/>
        <v>0</v>
      </c>
      <c r="J79" s="100"/>
      <c r="K79" s="147"/>
    </row>
    <row r="80" spans="1:13" s="145" customFormat="1" ht="12.75" x14ac:dyDescent="0.2">
      <c r="A80" s="304">
        <v>72</v>
      </c>
      <c r="B80" s="305" t="s">
        <v>425</v>
      </c>
      <c r="C80" s="307">
        <v>1</v>
      </c>
      <c r="D80" s="307" t="s">
        <v>2</v>
      </c>
      <c r="E80" s="83"/>
      <c r="F80" s="84"/>
      <c r="G80" s="62">
        <f t="shared" si="3"/>
        <v>0</v>
      </c>
      <c r="H80" s="62">
        <f t="shared" si="4"/>
        <v>0</v>
      </c>
      <c r="I80" s="62">
        <f t="shared" si="5"/>
        <v>0</v>
      </c>
      <c r="J80" s="100"/>
      <c r="K80" s="147"/>
    </row>
    <row r="81" spans="1:12" s="145" customFormat="1" ht="12.75" x14ac:dyDescent="0.2">
      <c r="A81" s="304">
        <v>73</v>
      </c>
      <c r="B81" s="305" t="s">
        <v>28</v>
      </c>
      <c r="C81" s="307">
        <v>60</v>
      </c>
      <c r="D81" s="307" t="s">
        <v>2</v>
      </c>
      <c r="E81" s="83"/>
      <c r="F81" s="84"/>
      <c r="G81" s="62">
        <f t="shared" si="3"/>
        <v>0</v>
      </c>
      <c r="H81" s="62">
        <f t="shared" si="4"/>
        <v>0</v>
      </c>
      <c r="I81" s="62">
        <f t="shared" si="5"/>
        <v>0</v>
      </c>
      <c r="J81" s="100"/>
      <c r="K81" s="147"/>
    </row>
    <row r="82" spans="1:12" s="145" customFormat="1" ht="12.75" x14ac:dyDescent="0.2">
      <c r="A82" s="304">
        <v>74</v>
      </c>
      <c r="B82" s="305" t="s">
        <v>519</v>
      </c>
      <c r="C82" s="307">
        <v>30</v>
      </c>
      <c r="D82" s="307" t="s">
        <v>2</v>
      </c>
      <c r="E82" s="83"/>
      <c r="F82" s="84"/>
      <c r="G82" s="62">
        <f t="shared" si="3"/>
        <v>0</v>
      </c>
      <c r="H82" s="62">
        <f t="shared" si="4"/>
        <v>0</v>
      </c>
      <c r="I82" s="62">
        <f t="shared" si="5"/>
        <v>0</v>
      </c>
      <c r="J82" s="100"/>
      <c r="K82" s="147"/>
    </row>
    <row r="83" spans="1:12" s="145" customFormat="1" ht="12.75" x14ac:dyDescent="0.2">
      <c r="A83" s="304">
        <v>75</v>
      </c>
      <c r="B83" s="305" t="s">
        <v>156</v>
      </c>
      <c r="C83" s="307">
        <v>10</v>
      </c>
      <c r="D83" s="307" t="s">
        <v>2</v>
      </c>
      <c r="E83" s="83"/>
      <c r="F83" s="84"/>
      <c r="G83" s="62">
        <f t="shared" si="3"/>
        <v>0</v>
      </c>
      <c r="H83" s="62">
        <f t="shared" si="4"/>
        <v>0</v>
      </c>
      <c r="I83" s="62">
        <f t="shared" si="5"/>
        <v>0</v>
      </c>
      <c r="J83" s="100"/>
      <c r="K83" s="147"/>
    </row>
    <row r="84" spans="1:12" s="145" customFormat="1" ht="12.75" x14ac:dyDescent="0.2">
      <c r="A84" s="304">
        <v>76</v>
      </c>
      <c r="B84" s="305" t="s">
        <v>157</v>
      </c>
      <c r="C84" s="307">
        <v>1</v>
      </c>
      <c r="D84" s="307" t="s">
        <v>2</v>
      </c>
      <c r="E84" s="83"/>
      <c r="F84" s="84"/>
      <c r="G84" s="62">
        <f t="shared" si="3"/>
        <v>0</v>
      </c>
      <c r="H84" s="62">
        <f>G84*0.22</f>
        <v>0</v>
      </c>
      <c r="I84" s="62">
        <f t="shared" si="5"/>
        <v>0</v>
      </c>
      <c r="J84" s="100"/>
      <c r="K84" s="147"/>
    </row>
    <row r="85" spans="1:12" s="145" customFormat="1" ht="12.75" x14ac:dyDescent="0.2">
      <c r="A85" s="304">
        <v>77</v>
      </c>
      <c r="B85" s="305" t="s">
        <v>158</v>
      </c>
      <c r="C85" s="307">
        <v>8</v>
      </c>
      <c r="D85" s="307" t="s">
        <v>2</v>
      </c>
      <c r="E85" s="83"/>
      <c r="F85" s="84"/>
      <c r="G85" s="62">
        <f t="shared" si="3"/>
        <v>0</v>
      </c>
      <c r="H85" s="62">
        <f t="shared" ref="H85:H109" si="6">G85*0.095</f>
        <v>0</v>
      </c>
      <c r="I85" s="62">
        <f t="shared" si="5"/>
        <v>0</v>
      </c>
      <c r="J85" s="100"/>
      <c r="K85" s="147"/>
    </row>
    <row r="86" spans="1:12" s="145" customFormat="1" ht="12.75" x14ac:dyDescent="0.2">
      <c r="A86" s="304">
        <v>78</v>
      </c>
      <c r="B86" s="305" t="s">
        <v>428</v>
      </c>
      <c r="C86" s="307">
        <v>0.5</v>
      </c>
      <c r="D86" s="307" t="s">
        <v>2</v>
      </c>
      <c r="E86" s="83"/>
      <c r="F86" s="84"/>
      <c r="G86" s="62">
        <f t="shared" si="3"/>
        <v>0</v>
      </c>
      <c r="H86" s="62">
        <f t="shared" si="6"/>
        <v>0</v>
      </c>
      <c r="I86" s="62">
        <f t="shared" si="5"/>
        <v>0</v>
      </c>
      <c r="J86" s="100"/>
      <c r="K86" s="147"/>
    </row>
    <row r="87" spans="1:12" s="145" customFormat="1" ht="12.75" x14ac:dyDescent="0.2">
      <c r="A87" s="304">
        <v>79</v>
      </c>
      <c r="B87" s="305" t="s">
        <v>45</v>
      </c>
      <c r="C87" s="307">
        <v>35</v>
      </c>
      <c r="D87" s="307" t="s">
        <v>2</v>
      </c>
      <c r="E87" s="83"/>
      <c r="F87" s="84"/>
      <c r="G87" s="62">
        <f t="shared" si="3"/>
        <v>0</v>
      </c>
      <c r="H87" s="62">
        <f t="shared" si="6"/>
        <v>0</v>
      </c>
      <c r="I87" s="62">
        <f t="shared" si="5"/>
        <v>0</v>
      </c>
      <c r="J87" s="100"/>
      <c r="K87" s="147"/>
    </row>
    <row r="88" spans="1:12" s="145" customFormat="1" ht="12.75" x14ac:dyDescent="0.2">
      <c r="A88" s="304">
        <v>80</v>
      </c>
      <c r="B88" s="305" t="s">
        <v>159</v>
      </c>
      <c r="C88" s="307">
        <v>90</v>
      </c>
      <c r="D88" s="307" t="s">
        <v>2</v>
      </c>
      <c r="E88" s="83"/>
      <c r="F88" s="84"/>
      <c r="G88" s="62">
        <f t="shared" si="3"/>
        <v>0</v>
      </c>
      <c r="H88" s="62">
        <f t="shared" si="6"/>
        <v>0</v>
      </c>
      <c r="I88" s="62">
        <f t="shared" si="5"/>
        <v>0</v>
      </c>
      <c r="J88" s="100"/>
      <c r="K88" s="147"/>
    </row>
    <row r="89" spans="1:12" s="145" customFormat="1" ht="12.75" x14ac:dyDescent="0.2">
      <c r="A89" s="304">
        <v>81</v>
      </c>
      <c r="B89" s="305" t="s">
        <v>160</v>
      </c>
      <c r="C89" s="307">
        <v>50</v>
      </c>
      <c r="D89" s="307" t="s">
        <v>2</v>
      </c>
      <c r="E89" s="83"/>
      <c r="F89" s="84"/>
      <c r="G89" s="62">
        <f t="shared" si="3"/>
        <v>0</v>
      </c>
      <c r="H89" s="62">
        <f t="shared" si="6"/>
        <v>0</v>
      </c>
      <c r="I89" s="62">
        <f t="shared" si="5"/>
        <v>0</v>
      </c>
      <c r="J89" s="100"/>
      <c r="K89" s="147"/>
    </row>
    <row r="90" spans="1:12" s="145" customFormat="1" ht="12.75" x14ac:dyDescent="0.2">
      <c r="A90" s="304">
        <v>82</v>
      </c>
      <c r="B90" s="305" t="s">
        <v>161</v>
      </c>
      <c r="C90" s="307">
        <v>40</v>
      </c>
      <c r="D90" s="307" t="s">
        <v>2</v>
      </c>
      <c r="E90" s="83"/>
      <c r="F90" s="84"/>
      <c r="G90" s="62">
        <f t="shared" si="3"/>
        <v>0</v>
      </c>
      <c r="H90" s="62">
        <f t="shared" si="6"/>
        <v>0</v>
      </c>
      <c r="I90" s="62">
        <f t="shared" si="5"/>
        <v>0</v>
      </c>
      <c r="J90" s="100"/>
      <c r="K90" s="147"/>
    </row>
    <row r="91" spans="1:12" s="145" customFormat="1" ht="12.75" x14ac:dyDescent="0.2">
      <c r="A91" s="304">
        <v>83</v>
      </c>
      <c r="B91" s="305" t="s">
        <v>647</v>
      </c>
      <c r="C91" s="307">
        <v>200</v>
      </c>
      <c r="D91" s="307" t="s">
        <v>1</v>
      </c>
      <c r="E91" s="83"/>
      <c r="F91" s="84"/>
      <c r="G91" s="62">
        <f t="shared" si="3"/>
        <v>0</v>
      </c>
      <c r="H91" s="62">
        <f t="shared" si="6"/>
        <v>0</v>
      </c>
      <c r="I91" s="62">
        <f t="shared" si="5"/>
        <v>0</v>
      </c>
      <c r="J91" s="100"/>
      <c r="K91" s="147"/>
    </row>
    <row r="92" spans="1:12" s="145" customFormat="1" ht="12.75" x14ac:dyDescent="0.2">
      <c r="A92" s="304">
        <v>84</v>
      </c>
      <c r="B92" s="315" t="s">
        <v>650</v>
      </c>
      <c r="C92" s="307">
        <v>30</v>
      </c>
      <c r="D92" s="307" t="s">
        <v>1</v>
      </c>
      <c r="E92" s="83"/>
      <c r="F92" s="84"/>
      <c r="G92" s="62">
        <f t="shared" si="3"/>
        <v>0</v>
      </c>
      <c r="H92" s="62">
        <f t="shared" si="6"/>
        <v>0</v>
      </c>
      <c r="I92" s="62">
        <f t="shared" si="5"/>
        <v>0</v>
      </c>
      <c r="J92" s="100"/>
      <c r="K92" s="147"/>
    </row>
    <row r="93" spans="1:12" s="145" customFormat="1" ht="12.75" x14ac:dyDescent="0.2">
      <c r="A93" s="304">
        <v>85</v>
      </c>
      <c r="B93" s="315" t="s">
        <v>162</v>
      </c>
      <c r="C93" s="307">
        <v>2</v>
      </c>
      <c r="D93" s="307" t="s">
        <v>2</v>
      </c>
      <c r="E93" s="83"/>
      <c r="F93" s="84"/>
      <c r="G93" s="62">
        <f t="shared" si="3"/>
        <v>0</v>
      </c>
      <c r="H93" s="62">
        <f t="shared" si="6"/>
        <v>0</v>
      </c>
      <c r="I93" s="62">
        <f t="shared" si="5"/>
        <v>0</v>
      </c>
      <c r="J93" s="100"/>
      <c r="K93" s="147"/>
    </row>
    <row r="94" spans="1:12" s="146" customFormat="1" ht="12.75" x14ac:dyDescent="0.2">
      <c r="A94" s="304">
        <v>86</v>
      </c>
      <c r="B94" s="305" t="s">
        <v>109</v>
      </c>
      <c r="C94" s="307">
        <v>1400</v>
      </c>
      <c r="D94" s="307" t="s">
        <v>1</v>
      </c>
      <c r="E94" s="83"/>
      <c r="F94" s="84"/>
      <c r="G94" s="62">
        <f t="shared" si="3"/>
        <v>0</v>
      </c>
      <c r="H94" s="62">
        <f t="shared" si="6"/>
        <v>0</v>
      </c>
      <c r="I94" s="62">
        <f t="shared" si="5"/>
        <v>0</v>
      </c>
      <c r="J94" s="100"/>
      <c r="K94" s="147"/>
    </row>
    <row r="95" spans="1:12" s="133" customFormat="1" ht="25.5" x14ac:dyDescent="0.2">
      <c r="A95" s="304">
        <v>87</v>
      </c>
      <c r="B95" s="305" t="s">
        <v>337</v>
      </c>
      <c r="C95" s="306">
        <v>100</v>
      </c>
      <c r="D95" s="307" t="s">
        <v>1</v>
      </c>
      <c r="E95" s="83"/>
      <c r="F95" s="84"/>
      <c r="G95" s="62">
        <f t="shared" si="3"/>
        <v>0</v>
      </c>
      <c r="H95" s="62">
        <f t="shared" si="6"/>
        <v>0</v>
      </c>
      <c r="I95" s="62">
        <f t="shared" si="5"/>
        <v>0</v>
      </c>
      <c r="J95" s="100"/>
      <c r="K95" s="12"/>
      <c r="L95" s="12"/>
    </row>
    <row r="96" spans="1:12" s="133" customFormat="1" ht="25.5" x14ac:dyDescent="0.2">
      <c r="A96" s="304">
        <v>88</v>
      </c>
      <c r="B96" s="305" t="s">
        <v>338</v>
      </c>
      <c r="C96" s="306">
        <v>60</v>
      </c>
      <c r="D96" s="307" t="s">
        <v>1</v>
      </c>
      <c r="E96" s="83"/>
      <c r="F96" s="84"/>
      <c r="G96" s="62">
        <f t="shared" si="3"/>
        <v>0</v>
      </c>
      <c r="H96" s="62">
        <f t="shared" si="6"/>
        <v>0</v>
      </c>
      <c r="I96" s="62">
        <f t="shared" si="5"/>
        <v>0</v>
      </c>
      <c r="J96" s="100"/>
      <c r="K96" s="12"/>
      <c r="L96" s="12"/>
    </row>
    <row r="97" spans="1:14" s="133" customFormat="1" ht="26.25" customHeight="1" x14ac:dyDescent="0.2">
      <c r="A97" s="304">
        <v>89</v>
      </c>
      <c r="B97" s="305" t="s">
        <v>339</v>
      </c>
      <c r="C97" s="306">
        <v>10</v>
      </c>
      <c r="D97" s="307" t="s">
        <v>1</v>
      </c>
      <c r="E97" s="83"/>
      <c r="F97" s="84"/>
      <c r="G97" s="62">
        <f t="shared" si="3"/>
        <v>0</v>
      </c>
      <c r="H97" s="62">
        <f t="shared" si="6"/>
        <v>0</v>
      </c>
      <c r="I97" s="62">
        <f t="shared" si="5"/>
        <v>0</v>
      </c>
      <c r="J97" s="100"/>
      <c r="K97" s="12"/>
      <c r="L97" s="12"/>
    </row>
    <row r="98" spans="1:14" s="133" customFormat="1" ht="12.75" x14ac:dyDescent="0.2">
      <c r="A98" s="304">
        <v>90</v>
      </c>
      <c r="B98" s="305" t="s">
        <v>110</v>
      </c>
      <c r="C98" s="306">
        <v>700</v>
      </c>
      <c r="D98" s="307" t="s">
        <v>1</v>
      </c>
      <c r="E98" s="83"/>
      <c r="F98" s="84"/>
      <c r="G98" s="62">
        <f t="shared" si="3"/>
        <v>0</v>
      </c>
      <c r="H98" s="62">
        <f t="shared" si="6"/>
        <v>0</v>
      </c>
      <c r="I98" s="62">
        <f t="shared" si="5"/>
        <v>0</v>
      </c>
      <c r="J98" s="100"/>
      <c r="K98" s="12"/>
      <c r="L98" s="12"/>
    </row>
    <row r="99" spans="1:14" s="133" customFormat="1" ht="12.75" x14ac:dyDescent="0.2">
      <c r="A99" s="304">
        <v>91</v>
      </c>
      <c r="B99" s="305" t="s">
        <v>111</v>
      </c>
      <c r="C99" s="306">
        <v>180</v>
      </c>
      <c r="D99" s="307" t="s">
        <v>1</v>
      </c>
      <c r="E99" s="83"/>
      <c r="F99" s="84"/>
      <c r="G99" s="62">
        <f t="shared" si="3"/>
        <v>0</v>
      </c>
      <c r="H99" s="62">
        <f t="shared" si="6"/>
        <v>0</v>
      </c>
      <c r="I99" s="62">
        <f t="shared" si="5"/>
        <v>0</v>
      </c>
      <c r="J99" s="100"/>
      <c r="K99" s="12"/>
      <c r="L99" s="12"/>
    </row>
    <row r="100" spans="1:14" s="133" customFormat="1" ht="24.75" customHeight="1" x14ac:dyDescent="0.2">
      <c r="A100" s="304">
        <v>92</v>
      </c>
      <c r="B100" s="305" t="s">
        <v>648</v>
      </c>
      <c r="C100" s="306">
        <v>30</v>
      </c>
      <c r="D100" s="307" t="s">
        <v>2</v>
      </c>
      <c r="E100" s="83"/>
      <c r="F100" s="84"/>
      <c r="G100" s="62">
        <f t="shared" si="3"/>
        <v>0</v>
      </c>
      <c r="H100" s="62">
        <f t="shared" si="6"/>
        <v>0</v>
      </c>
      <c r="I100" s="62">
        <f t="shared" si="5"/>
        <v>0</v>
      </c>
      <c r="J100" s="100"/>
      <c r="K100" s="12"/>
      <c r="L100" s="12"/>
    </row>
    <row r="101" spans="1:14" s="133" customFormat="1" ht="25.5" x14ac:dyDescent="0.2">
      <c r="A101" s="304">
        <v>93</v>
      </c>
      <c r="B101" s="305" t="s">
        <v>112</v>
      </c>
      <c r="C101" s="306">
        <v>300</v>
      </c>
      <c r="D101" s="307" t="s">
        <v>2</v>
      </c>
      <c r="E101" s="83"/>
      <c r="F101" s="84"/>
      <c r="G101" s="62">
        <f t="shared" si="3"/>
        <v>0</v>
      </c>
      <c r="H101" s="62">
        <f t="shared" si="6"/>
        <v>0</v>
      </c>
      <c r="I101" s="62">
        <f t="shared" si="5"/>
        <v>0</v>
      </c>
      <c r="J101" s="100"/>
      <c r="K101" s="12"/>
      <c r="L101" s="12"/>
    </row>
    <row r="102" spans="1:14" s="133" customFormat="1" ht="12.75" x14ac:dyDescent="0.2">
      <c r="A102" s="304">
        <v>94</v>
      </c>
      <c r="B102" s="305" t="s">
        <v>426</v>
      </c>
      <c r="C102" s="306">
        <v>20</v>
      </c>
      <c r="D102" s="307" t="s">
        <v>2</v>
      </c>
      <c r="E102" s="83"/>
      <c r="F102" s="84"/>
      <c r="G102" s="62">
        <f t="shared" si="3"/>
        <v>0</v>
      </c>
      <c r="H102" s="62">
        <f t="shared" si="6"/>
        <v>0</v>
      </c>
      <c r="I102" s="62">
        <f t="shared" si="5"/>
        <v>0</v>
      </c>
      <c r="J102" s="100"/>
      <c r="K102" s="12"/>
      <c r="L102" s="12"/>
    </row>
    <row r="103" spans="1:14" s="311" customFormat="1" ht="12.75" x14ac:dyDescent="0.2">
      <c r="A103" s="304">
        <v>95</v>
      </c>
      <c r="B103" s="305" t="s">
        <v>649</v>
      </c>
      <c r="C103" s="306">
        <v>210</v>
      </c>
      <c r="D103" s="307" t="s">
        <v>2</v>
      </c>
      <c r="E103" s="121"/>
      <c r="F103" s="308"/>
      <c r="G103" s="62">
        <f t="shared" si="3"/>
        <v>0</v>
      </c>
      <c r="H103" s="62">
        <f t="shared" si="6"/>
        <v>0</v>
      </c>
      <c r="I103" s="62">
        <f t="shared" si="5"/>
        <v>0</v>
      </c>
      <c r="J103" s="309"/>
      <c r="K103" s="310"/>
      <c r="L103" s="310"/>
    </row>
    <row r="104" spans="1:14" s="133" customFormat="1" ht="12.75" x14ac:dyDescent="0.2">
      <c r="A104" s="304">
        <v>96</v>
      </c>
      <c r="B104" s="305" t="s">
        <v>163</v>
      </c>
      <c r="C104" s="306">
        <v>15</v>
      </c>
      <c r="D104" s="307" t="s">
        <v>2</v>
      </c>
      <c r="E104" s="83"/>
      <c r="F104" s="84"/>
      <c r="G104" s="62">
        <f t="shared" si="3"/>
        <v>0</v>
      </c>
      <c r="H104" s="62">
        <f t="shared" si="6"/>
        <v>0</v>
      </c>
      <c r="I104" s="62">
        <f t="shared" si="5"/>
        <v>0</v>
      </c>
      <c r="J104" s="100"/>
      <c r="K104" s="12"/>
      <c r="L104" s="12"/>
    </row>
    <row r="105" spans="1:14" s="311" customFormat="1" ht="12.75" x14ac:dyDescent="0.2">
      <c r="A105" s="304">
        <v>97</v>
      </c>
      <c r="B105" s="305" t="s">
        <v>463</v>
      </c>
      <c r="C105" s="306">
        <v>80</v>
      </c>
      <c r="D105" s="307" t="s">
        <v>2</v>
      </c>
      <c r="E105" s="121"/>
      <c r="F105" s="308"/>
      <c r="G105" s="62">
        <f t="shared" si="3"/>
        <v>0</v>
      </c>
      <c r="H105" s="62">
        <f t="shared" si="6"/>
        <v>0</v>
      </c>
      <c r="I105" s="62">
        <f t="shared" si="5"/>
        <v>0</v>
      </c>
      <c r="J105" s="309"/>
      <c r="K105" s="310"/>
      <c r="L105" s="310"/>
    </row>
    <row r="106" spans="1:14" s="311" customFormat="1" ht="12.75" x14ac:dyDescent="0.2">
      <c r="A106" s="304">
        <v>98</v>
      </c>
      <c r="B106" s="305" t="s">
        <v>464</v>
      </c>
      <c r="C106" s="306">
        <v>80</v>
      </c>
      <c r="D106" s="307" t="s">
        <v>2</v>
      </c>
      <c r="E106" s="121"/>
      <c r="F106" s="308"/>
      <c r="G106" s="62">
        <f t="shared" si="3"/>
        <v>0</v>
      </c>
      <c r="H106" s="62">
        <f t="shared" si="6"/>
        <v>0</v>
      </c>
      <c r="I106" s="62">
        <f t="shared" si="5"/>
        <v>0</v>
      </c>
      <c r="J106" s="309"/>
      <c r="K106" s="310"/>
      <c r="L106" s="310"/>
    </row>
    <row r="107" spans="1:14" s="133" customFormat="1" ht="12.75" x14ac:dyDescent="0.2">
      <c r="A107" s="304">
        <v>99</v>
      </c>
      <c r="B107" s="305" t="s">
        <v>340</v>
      </c>
      <c r="C107" s="306">
        <v>210</v>
      </c>
      <c r="D107" s="307" t="s">
        <v>2</v>
      </c>
      <c r="E107" s="83"/>
      <c r="F107" s="84"/>
      <c r="G107" s="62">
        <f t="shared" si="3"/>
        <v>0</v>
      </c>
      <c r="H107" s="62">
        <f t="shared" si="6"/>
        <v>0</v>
      </c>
      <c r="I107" s="62">
        <f t="shared" si="5"/>
        <v>0</v>
      </c>
      <c r="J107" s="100"/>
      <c r="K107" s="12"/>
      <c r="L107" s="12"/>
    </row>
    <row r="108" spans="1:14" s="133" customFormat="1" ht="12.75" x14ac:dyDescent="0.2">
      <c r="A108" s="304">
        <v>100</v>
      </c>
      <c r="B108" s="305" t="s">
        <v>341</v>
      </c>
      <c r="C108" s="306">
        <v>30</v>
      </c>
      <c r="D108" s="307" t="s">
        <v>2</v>
      </c>
      <c r="E108" s="83"/>
      <c r="F108" s="84"/>
      <c r="G108" s="62">
        <f t="shared" si="3"/>
        <v>0</v>
      </c>
      <c r="H108" s="62">
        <f t="shared" si="6"/>
        <v>0</v>
      </c>
      <c r="I108" s="62">
        <f t="shared" si="5"/>
        <v>0</v>
      </c>
      <c r="J108" s="100"/>
      <c r="K108" s="12"/>
      <c r="L108" s="12"/>
    </row>
    <row r="109" spans="1:14" s="133" customFormat="1" ht="12.75" x14ac:dyDescent="0.2">
      <c r="A109" s="304">
        <v>101</v>
      </c>
      <c r="B109" s="305" t="s">
        <v>381</v>
      </c>
      <c r="C109" s="306">
        <v>12</v>
      </c>
      <c r="D109" s="307" t="s">
        <v>2</v>
      </c>
      <c r="E109" s="83"/>
      <c r="F109" s="84"/>
      <c r="G109" s="62">
        <f t="shared" si="3"/>
        <v>0</v>
      </c>
      <c r="H109" s="62">
        <f t="shared" si="6"/>
        <v>0</v>
      </c>
      <c r="I109" s="62">
        <f t="shared" si="5"/>
        <v>0</v>
      </c>
      <c r="J109" s="100"/>
      <c r="K109" s="12"/>
      <c r="L109" s="12"/>
    </row>
    <row r="110" spans="1:14" s="145" customFormat="1" ht="12.75" x14ac:dyDescent="0.2">
      <c r="A110" s="60"/>
      <c r="B110" s="67" t="s">
        <v>636</v>
      </c>
      <c r="C110" s="240"/>
      <c r="D110" s="54" t="s">
        <v>3</v>
      </c>
      <c r="E110" s="73" t="s">
        <v>3</v>
      </c>
      <c r="F110" s="73" t="s">
        <v>3</v>
      </c>
      <c r="G110" s="65">
        <f>SUM(G9:G109)</f>
        <v>0</v>
      </c>
      <c r="H110" s="65">
        <f>SUM(H9:H109)</f>
        <v>0</v>
      </c>
      <c r="I110" s="65">
        <f>SUM(I9:I109)</f>
        <v>0</v>
      </c>
      <c r="J110" s="80">
        <f>SUM(J9:J109)</f>
        <v>0</v>
      </c>
      <c r="K110" s="147"/>
    </row>
    <row r="111" spans="1:14" s="145" customFormat="1" ht="12.75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46"/>
      <c r="L111" s="146"/>
      <c r="M111" s="146"/>
      <c r="N111" s="146"/>
    </row>
    <row r="112" spans="1:14" s="202" customFormat="1" ht="12.75" x14ac:dyDescent="0.2">
      <c r="A112" s="192" t="s">
        <v>370</v>
      </c>
      <c r="B112" s="193"/>
      <c r="C112" s="194"/>
      <c r="D112" s="195"/>
      <c r="E112" s="193"/>
      <c r="F112" s="193"/>
      <c r="G112" s="193"/>
      <c r="H112" s="193"/>
      <c r="I112" s="193"/>
      <c r="J112" s="193"/>
    </row>
    <row r="113" spans="1:11" s="202" customFormat="1" ht="12.75" x14ac:dyDescent="0.2">
      <c r="A113" s="355" t="s">
        <v>748</v>
      </c>
      <c r="B113" s="355"/>
      <c r="C113" s="355"/>
      <c r="D113" s="355"/>
      <c r="E113" s="355"/>
      <c r="F113" s="355"/>
      <c r="G113" s="355"/>
      <c r="H113" s="355"/>
      <c r="I113" s="355"/>
      <c r="J113" s="355"/>
    </row>
    <row r="114" spans="1:11" s="202" customFormat="1" ht="12.75" x14ac:dyDescent="0.2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</row>
    <row r="115" spans="1:11" s="145" customFormat="1" ht="12.75" x14ac:dyDescent="0.2">
      <c r="A115" s="284" t="s">
        <v>97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146"/>
    </row>
    <row r="116" spans="1:11" s="145" customFormat="1" ht="12.75" x14ac:dyDescent="0.2">
      <c r="A116" s="145" t="s">
        <v>50</v>
      </c>
      <c r="B116" s="286"/>
      <c r="C116" s="286"/>
      <c r="D116" s="286"/>
      <c r="E116" s="286"/>
      <c r="F116" s="286"/>
      <c r="G116" s="286"/>
      <c r="H116" s="286"/>
      <c r="I116" s="286"/>
      <c r="J116" s="286"/>
      <c r="K116" s="146"/>
    </row>
    <row r="117" spans="1:11" s="145" customFormat="1" ht="12.75" x14ac:dyDescent="0.2">
      <c r="A117" s="145" t="s">
        <v>87</v>
      </c>
      <c r="B117" s="288"/>
      <c r="C117" s="288"/>
      <c r="D117" s="288"/>
      <c r="E117" s="288"/>
      <c r="F117" s="288"/>
      <c r="G117" s="288"/>
      <c r="H117" s="288"/>
      <c r="I117" s="288"/>
      <c r="J117" s="288"/>
      <c r="K117" s="146"/>
    </row>
    <row r="118" spans="1:11" s="52" customFormat="1" ht="13.5" x14ac:dyDescent="0.25">
      <c r="A118" s="145" t="s">
        <v>453</v>
      </c>
      <c r="B118" s="289"/>
      <c r="C118" s="289"/>
      <c r="D118" s="289"/>
      <c r="E118" s="289"/>
      <c r="F118" s="289"/>
      <c r="G118" s="289"/>
      <c r="H118" s="289"/>
      <c r="I118" s="289"/>
      <c r="J118" s="289"/>
    </row>
    <row r="119" spans="1:11" x14ac:dyDescent="0.25">
      <c r="A119" s="145" t="s">
        <v>88</v>
      </c>
      <c r="B119" s="291"/>
      <c r="C119" s="291"/>
      <c r="D119" s="291"/>
      <c r="E119" s="291"/>
      <c r="F119" s="291"/>
      <c r="G119" s="291"/>
      <c r="H119" s="291"/>
      <c r="I119" s="291"/>
      <c r="J119" s="291"/>
      <c r="K119" s="143"/>
    </row>
    <row r="120" spans="1:11" x14ac:dyDescent="0.25">
      <c r="A120" s="145" t="s">
        <v>448</v>
      </c>
      <c r="B120" s="288"/>
      <c r="C120" s="288"/>
      <c r="D120" s="288"/>
      <c r="E120" s="288"/>
      <c r="F120" s="288"/>
      <c r="G120" s="288"/>
      <c r="H120" s="288"/>
      <c r="I120" s="288"/>
      <c r="J120" s="288"/>
      <c r="K120" s="143"/>
    </row>
    <row r="121" spans="1:11" x14ac:dyDescent="0.25">
      <c r="A121" s="145" t="s">
        <v>449</v>
      </c>
      <c r="B121" s="288"/>
      <c r="C121" s="288"/>
      <c r="D121" s="288"/>
      <c r="E121" s="288"/>
      <c r="F121" s="288"/>
      <c r="G121" s="288"/>
      <c r="H121" s="288"/>
      <c r="I121" s="288"/>
      <c r="J121" s="288"/>
      <c r="K121" s="143"/>
    </row>
    <row r="122" spans="1:11" x14ac:dyDescent="0.25">
      <c r="A122" s="145" t="s">
        <v>450</v>
      </c>
      <c r="B122" s="286"/>
      <c r="C122" s="286"/>
      <c r="D122" s="286"/>
      <c r="E122" s="286"/>
      <c r="F122" s="286"/>
      <c r="G122" s="286"/>
      <c r="H122" s="286"/>
      <c r="I122" s="286"/>
      <c r="J122" s="286"/>
      <c r="K122" s="143"/>
    </row>
    <row r="123" spans="1:11" x14ac:dyDescent="0.25">
      <c r="A123" s="347" t="s">
        <v>451</v>
      </c>
      <c r="B123" s="347"/>
      <c r="C123" s="347"/>
      <c r="D123" s="347"/>
      <c r="E123" s="347"/>
      <c r="F123" s="347"/>
      <c r="G123" s="347"/>
      <c r="H123" s="347"/>
      <c r="I123" s="347"/>
      <c r="J123" s="347"/>
      <c r="K123" s="143"/>
    </row>
    <row r="124" spans="1:11" x14ac:dyDescent="0.25">
      <c r="A124" s="145"/>
      <c r="B124" s="275"/>
      <c r="C124" s="275"/>
      <c r="D124" s="275"/>
      <c r="E124" s="275"/>
      <c r="F124" s="275"/>
      <c r="G124" s="275"/>
      <c r="H124" s="275"/>
      <c r="I124" s="275"/>
      <c r="J124" s="275"/>
      <c r="K124" s="143"/>
    </row>
    <row r="125" spans="1:11" x14ac:dyDescent="0.25">
      <c r="A125" s="145" t="s">
        <v>452</v>
      </c>
      <c r="B125" s="294"/>
      <c r="C125" s="295"/>
      <c r="D125" s="110"/>
      <c r="E125" s="110"/>
      <c r="F125" s="110"/>
      <c r="G125" s="110"/>
      <c r="H125" s="110"/>
      <c r="I125" s="110"/>
      <c r="J125" s="110"/>
      <c r="K125" s="143"/>
    </row>
    <row r="126" spans="1:11" x14ac:dyDescent="0.25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3"/>
    </row>
    <row r="127" spans="1:11" x14ac:dyDescent="0.25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3"/>
    </row>
    <row r="128" spans="1:11" x14ac:dyDescent="0.25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3"/>
    </row>
    <row r="129" spans="1:11" x14ac:dyDescent="0.25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3"/>
    </row>
    <row r="130" spans="1:11" x14ac:dyDescent="0.25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3"/>
    </row>
    <row r="131" spans="1:11" x14ac:dyDescent="0.25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3"/>
    </row>
    <row r="132" spans="1:11" x14ac:dyDescent="0.25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3"/>
    </row>
    <row r="133" spans="1:11" x14ac:dyDescent="0.25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3"/>
    </row>
    <row r="134" spans="1:11" x14ac:dyDescent="0.25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3"/>
    </row>
    <row r="135" spans="1:11" x14ac:dyDescent="0.25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3"/>
    </row>
    <row r="136" spans="1:11" x14ac:dyDescent="0.25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3"/>
    </row>
    <row r="137" spans="1:11" x14ac:dyDescent="0.25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3"/>
    </row>
    <row r="138" spans="1:11" x14ac:dyDescent="0.25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3"/>
    </row>
    <row r="139" spans="1:11" x14ac:dyDescent="0.25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3"/>
    </row>
    <row r="140" spans="1:11" x14ac:dyDescent="0.25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3"/>
    </row>
    <row r="141" spans="1:11" x14ac:dyDescent="0.2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3"/>
    </row>
    <row r="142" spans="1:11" x14ac:dyDescent="0.25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3"/>
    </row>
    <row r="143" spans="1:11" x14ac:dyDescent="0.25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3"/>
    </row>
    <row r="144" spans="1:11" x14ac:dyDescent="0.2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3"/>
    </row>
    <row r="145" spans="1:11" x14ac:dyDescent="0.2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3"/>
    </row>
    <row r="146" spans="1:11" x14ac:dyDescent="0.2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3"/>
    </row>
    <row r="147" spans="1:11" x14ac:dyDescent="0.25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3"/>
    </row>
    <row r="148" spans="1:11" x14ac:dyDescent="0.25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3"/>
    </row>
    <row r="149" spans="1:11" x14ac:dyDescent="0.25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3"/>
    </row>
    <row r="150" spans="1:11" x14ac:dyDescent="0.25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3"/>
    </row>
    <row r="151" spans="1:11" x14ac:dyDescent="0.25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3"/>
    </row>
    <row r="152" spans="1:11" x14ac:dyDescent="0.25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3"/>
    </row>
    <row r="153" spans="1:11" x14ac:dyDescent="0.25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3"/>
    </row>
    <row r="154" spans="1:11" x14ac:dyDescent="0.25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3"/>
    </row>
    <row r="155" spans="1:11" x14ac:dyDescent="0.25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3"/>
    </row>
    <row r="156" spans="1:11" x14ac:dyDescent="0.25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3"/>
    </row>
    <row r="157" spans="1:11" x14ac:dyDescent="0.25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3"/>
    </row>
    <row r="158" spans="1:11" x14ac:dyDescent="0.25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3"/>
    </row>
    <row r="159" spans="1:11" x14ac:dyDescent="0.25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3"/>
    </row>
    <row r="160" spans="1:11" x14ac:dyDescent="0.25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3"/>
    </row>
    <row r="161" spans="1:11" x14ac:dyDescent="0.25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3"/>
    </row>
    <row r="162" spans="1:11" x14ac:dyDescent="0.25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3"/>
    </row>
    <row r="163" spans="1:11" x14ac:dyDescent="0.25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3"/>
    </row>
    <row r="164" spans="1:11" x14ac:dyDescent="0.25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3"/>
    </row>
    <row r="165" spans="1:11" x14ac:dyDescent="0.25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3"/>
    </row>
    <row r="166" spans="1:11" x14ac:dyDescent="0.25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3"/>
    </row>
    <row r="167" spans="1:11" x14ac:dyDescent="0.25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3"/>
    </row>
    <row r="168" spans="1:11" x14ac:dyDescent="0.25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3"/>
    </row>
    <row r="169" spans="1:11" x14ac:dyDescent="0.25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3"/>
    </row>
    <row r="170" spans="1:11" x14ac:dyDescent="0.25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3"/>
    </row>
    <row r="171" spans="1:11" x14ac:dyDescent="0.25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3"/>
    </row>
    <row r="172" spans="1:11" x14ac:dyDescent="0.25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3"/>
    </row>
    <row r="173" spans="1:11" x14ac:dyDescent="0.25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3"/>
    </row>
    <row r="174" spans="1:11" x14ac:dyDescent="0.25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3"/>
    </row>
    <row r="175" spans="1:11" x14ac:dyDescent="0.25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3"/>
    </row>
    <row r="176" spans="1:11" x14ac:dyDescent="0.25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3"/>
    </row>
    <row r="177" spans="1:11" x14ac:dyDescent="0.25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3"/>
    </row>
    <row r="178" spans="1:11" x14ac:dyDescent="0.25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3"/>
    </row>
    <row r="179" spans="1:11" x14ac:dyDescent="0.25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3"/>
    </row>
    <row r="180" spans="1:11" x14ac:dyDescent="0.25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3"/>
    </row>
    <row r="181" spans="1:11" x14ac:dyDescent="0.25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3"/>
    </row>
    <row r="182" spans="1:11" x14ac:dyDescent="0.25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3"/>
    </row>
    <row r="183" spans="1:11" x14ac:dyDescent="0.25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3"/>
    </row>
    <row r="184" spans="1:11" x14ac:dyDescent="0.25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3"/>
    </row>
    <row r="185" spans="1:11" x14ac:dyDescent="0.25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3"/>
    </row>
    <row r="186" spans="1:11" x14ac:dyDescent="0.25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3"/>
    </row>
    <row r="187" spans="1:11" x14ac:dyDescent="0.25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3"/>
    </row>
    <row r="188" spans="1:11" x14ac:dyDescent="0.25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3"/>
    </row>
    <row r="189" spans="1:11" x14ac:dyDescent="0.25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3"/>
    </row>
    <row r="190" spans="1:11" x14ac:dyDescent="0.25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3"/>
    </row>
    <row r="191" spans="1:11" x14ac:dyDescent="0.25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3"/>
    </row>
    <row r="192" spans="1:11" x14ac:dyDescent="0.25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3"/>
    </row>
    <row r="193" spans="1:11" x14ac:dyDescent="0.25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3"/>
    </row>
    <row r="194" spans="1:11" x14ac:dyDescent="0.25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3"/>
    </row>
    <row r="195" spans="1:11" x14ac:dyDescent="0.25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3"/>
    </row>
    <row r="196" spans="1:11" x14ac:dyDescent="0.25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3"/>
    </row>
    <row r="197" spans="1:11" x14ac:dyDescent="0.25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3"/>
    </row>
    <row r="198" spans="1:11" x14ac:dyDescent="0.25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3"/>
    </row>
    <row r="199" spans="1:11" x14ac:dyDescent="0.25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3"/>
    </row>
    <row r="200" spans="1:11" x14ac:dyDescent="0.25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3"/>
    </row>
    <row r="201" spans="1:11" x14ac:dyDescent="0.25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3"/>
    </row>
    <row r="202" spans="1:11" x14ac:dyDescent="0.25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3"/>
    </row>
    <row r="203" spans="1:11" x14ac:dyDescent="0.25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3"/>
    </row>
    <row r="204" spans="1:11" x14ac:dyDescent="0.25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3"/>
    </row>
    <row r="205" spans="1:11" x14ac:dyDescent="0.25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3"/>
    </row>
    <row r="206" spans="1:11" x14ac:dyDescent="0.25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3"/>
    </row>
    <row r="207" spans="1:11" x14ac:dyDescent="0.25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3"/>
    </row>
    <row r="208" spans="1:11" x14ac:dyDescent="0.25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3"/>
    </row>
    <row r="209" spans="1:11" x14ac:dyDescent="0.25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3"/>
    </row>
    <row r="210" spans="1:11" x14ac:dyDescent="0.25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3"/>
    </row>
    <row r="211" spans="1:11" x14ac:dyDescent="0.25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3"/>
    </row>
    <row r="212" spans="1:11" x14ac:dyDescent="0.25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3"/>
    </row>
    <row r="213" spans="1:11" x14ac:dyDescent="0.25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3"/>
    </row>
    <row r="214" spans="1:11" x14ac:dyDescent="0.25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3"/>
    </row>
    <row r="215" spans="1:11" x14ac:dyDescent="0.25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3"/>
    </row>
    <row r="216" spans="1:11" x14ac:dyDescent="0.25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3"/>
    </row>
    <row r="217" spans="1:11" x14ac:dyDescent="0.25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3"/>
    </row>
    <row r="218" spans="1:11" x14ac:dyDescent="0.25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3"/>
    </row>
    <row r="219" spans="1:11" x14ac:dyDescent="0.25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3"/>
    </row>
    <row r="220" spans="1:11" x14ac:dyDescent="0.25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3"/>
    </row>
    <row r="221" spans="1:11" x14ac:dyDescent="0.25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3"/>
    </row>
    <row r="222" spans="1:11" x14ac:dyDescent="0.25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3"/>
    </row>
    <row r="223" spans="1:11" x14ac:dyDescent="0.25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3"/>
    </row>
    <row r="224" spans="1:11" x14ac:dyDescent="0.25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3"/>
    </row>
    <row r="225" spans="1:11" x14ac:dyDescent="0.25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3"/>
    </row>
    <row r="226" spans="1:11" x14ac:dyDescent="0.25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3"/>
    </row>
    <row r="227" spans="1:11" x14ac:dyDescent="0.25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3"/>
    </row>
    <row r="228" spans="1:11" x14ac:dyDescent="0.25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3"/>
    </row>
    <row r="229" spans="1:11" x14ac:dyDescent="0.25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3"/>
    </row>
    <row r="230" spans="1:11" x14ac:dyDescent="0.25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3"/>
    </row>
    <row r="231" spans="1:11" x14ac:dyDescent="0.25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3"/>
    </row>
    <row r="232" spans="1:11" x14ac:dyDescent="0.25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3"/>
    </row>
    <row r="233" spans="1:11" x14ac:dyDescent="0.25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3"/>
    </row>
    <row r="234" spans="1:11" x14ac:dyDescent="0.25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3"/>
    </row>
    <row r="235" spans="1:11" x14ac:dyDescent="0.25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3"/>
    </row>
    <row r="236" spans="1:11" x14ac:dyDescent="0.25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3"/>
    </row>
    <row r="237" spans="1:11" x14ac:dyDescent="0.25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3"/>
    </row>
    <row r="238" spans="1:11" x14ac:dyDescent="0.25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3"/>
    </row>
    <row r="239" spans="1:11" x14ac:dyDescent="0.25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3"/>
    </row>
    <row r="240" spans="1:11" x14ac:dyDescent="0.25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3"/>
    </row>
    <row r="241" spans="1:11" x14ac:dyDescent="0.25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3"/>
    </row>
    <row r="242" spans="1:11" x14ac:dyDescent="0.25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3"/>
    </row>
    <row r="243" spans="1:11" x14ac:dyDescent="0.25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3"/>
    </row>
    <row r="244" spans="1:11" x14ac:dyDescent="0.25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3"/>
    </row>
    <row r="245" spans="1:11" x14ac:dyDescent="0.25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3"/>
    </row>
    <row r="246" spans="1:11" x14ac:dyDescent="0.25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3"/>
    </row>
    <row r="247" spans="1:11" x14ac:dyDescent="0.25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3"/>
    </row>
    <row r="248" spans="1:11" x14ac:dyDescent="0.25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3"/>
    </row>
    <row r="249" spans="1:11" x14ac:dyDescent="0.25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3"/>
    </row>
    <row r="250" spans="1:11" x14ac:dyDescent="0.25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3"/>
    </row>
    <row r="251" spans="1:11" x14ac:dyDescent="0.25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3"/>
    </row>
    <row r="252" spans="1:11" x14ac:dyDescent="0.25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3"/>
    </row>
    <row r="253" spans="1:11" x14ac:dyDescent="0.25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3"/>
    </row>
    <row r="254" spans="1:11" x14ac:dyDescent="0.25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3"/>
    </row>
    <row r="255" spans="1:11" x14ac:dyDescent="0.25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3"/>
    </row>
    <row r="256" spans="1:11" x14ac:dyDescent="0.25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3"/>
    </row>
    <row r="257" spans="1:11" x14ac:dyDescent="0.25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3"/>
    </row>
    <row r="258" spans="1:11" x14ac:dyDescent="0.25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3"/>
    </row>
    <row r="259" spans="1:11" x14ac:dyDescent="0.25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3"/>
    </row>
    <row r="260" spans="1:11" x14ac:dyDescent="0.25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3"/>
    </row>
    <row r="261" spans="1:11" x14ac:dyDescent="0.25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3"/>
    </row>
    <row r="262" spans="1:11" x14ac:dyDescent="0.25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3"/>
    </row>
    <row r="263" spans="1:11" x14ac:dyDescent="0.25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3"/>
    </row>
    <row r="264" spans="1:11" x14ac:dyDescent="0.25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3"/>
    </row>
    <row r="265" spans="1:11" x14ac:dyDescent="0.25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3"/>
    </row>
    <row r="266" spans="1:11" x14ac:dyDescent="0.25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3"/>
    </row>
    <row r="267" spans="1:11" x14ac:dyDescent="0.25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3"/>
    </row>
    <row r="268" spans="1:11" x14ac:dyDescent="0.25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3"/>
    </row>
    <row r="269" spans="1:11" x14ac:dyDescent="0.25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3"/>
    </row>
    <row r="270" spans="1:11" x14ac:dyDescent="0.25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3"/>
    </row>
    <row r="271" spans="1:11" x14ac:dyDescent="0.25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3"/>
    </row>
    <row r="272" spans="1:11" x14ac:dyDescent="0.25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3"/>
    </row>
    <row r="273" spans="1:11" x14ac:dyDescent="0.25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3"/>
    </row>
    <row r="274" spans="1:11" x14ac:dyDescent="0.25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3"/>
    </row>
    <row r="275" spans="1:11" x14ac:dyDescent="0.25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3"/>
    </row>
    <row r="276" spans="1:11" x14ac:dyDescent="0.25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3"/>
    </row>
    <row r="277" spans="1:11" x14ac:dyDescent="0.25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3"/>
    </row>
    <row r="278" spans="1:11" x14ac:dyDescent="0.25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3"/>
    </row>
    <row r="279" spans="1:11" x14ac:dyDescent="0.25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3"/>
    </row>
    <row r="280" spans="1:11" x14ac:dyDescent="0.25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3"/>
    </row>
    <row r="281" spans="1:11" x14ac:dyDescent="0.25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3"/>
    </row>
    <row r="282" spans="1:11" x14ac:dyDescent="0.25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3"/>
    </row>
    <row r="283" spans="1:11" x14ac:dyDescent="0.25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3"/>
    </row>
    <row r="284" spans="1:11" x14ac:dyDescent="0.25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3"/>
    </row>
    <row r="285" spans="1:11" x14ac:dyDescent="0.25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3"/>
    </row>
    <row r="286" spans="1:11" x14ac:dyDescent="0.25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3"/>
    </row>
    <row r="287" spans="1:11" x14ac:dyDescent="0.25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3"/>
    </row>
    <row r="288" spans="1:11" x14ac:dyDescent="0.25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3"/>
    </row>
    <row r="289" spans="1:11" x14ac:dyDescent="0.25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3"/>
    </row>
    <row r="290" spans="1:11" x14ac:dyDescent="0.25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3"/>
    </row>
    <row r="291" spans="1:11" x14ac:dyDescent="0.25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3"/>
    </row>
    <row r="292" spans="1:11" x14ac:dyDescent="0.25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3"/>
    </row>
    <row r="293" spans="1:11" x14ac:dyDescent="0.25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3"/>
    </row>
    <row r="294" spans="1:11" x14ac:dyDescent="0.25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3"/>
    </row>
    <row r="295" spans="1:11" x14ac:dyDescent="0.25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3"/>
    </row>
    <row r="296" spans="1:11" x14ac:dyDescent="0.25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3"/>
    </row>
    <row r="297" spans="1:11" x14ac:dyDescent="0.25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3"/>
    </row>
    <row r="298" spans="1:11" x14ac:dyDescent="0.25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3"/>
    </row>
    <row r="299" spans="1:11" x14ac:dyDescent="0.25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3"/>
    </row>
    <row r="300" spans="1:11" x14ac:dyDescent="0.25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3"/>
    </row>
    <row r="301" spans="1:11" x14ac:dyDescent="0.25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3"/>
    </row>
    <row r="302" spans="1:11" x14ac:dyDescent="0.25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3"/>
    </row>
    <row r="303" spans="1:11" x14ac:dyDescent="0.25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3"/>
    </row>
    <row r="304" spans="1:11" x14ac:dyDescent="0.25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3"/>
    </row>
    <row r="305" spans="1:11" x14ac:dyDescent="0.25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3"/>
    </row>
    <row r="306" spans="1:11" x14ac:dyDescent="0.25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3"/>
    </row>
    <row r="307" spans="1:11" x14ac:dyDescent="0.25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3"/>
    </row>
    <row r="308" spans="1:11" x14ac:dyDescent="0.25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3"/>
    </row>
    <row r="309" spans="1:11" x14ac:dyDescent="0.25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3"/>
    </row>
    <row r="310" spans="1:11" x14ac:dyDescent="0.25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3"/>
    </row>
    <row r="311" spans="1:11" x14ac:dyDescent="0.25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3"/>
    </row>
    <row r="312" spans="1:11" x14ac:dyDescent="0.25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3"/>
    </row>
    <row r="313" spans="1:11" x14ac:dyDescent="0.25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3"/>
    </row>
    <row r="314" spans="1:11" x14ac:dyDescent="0.25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3"/>
    </row>
    <row r="315" spans="1:11" x14ac:dyDescent="0.25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3"/>
    </row>
    <row r="316" spans="1:11" x14ac:dyDescent="0.25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3"/>
    </row>
    <row r="317" spans="1:11" x14ac:dyDescent="0.25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3"/>
    </row>
    <row r="318" spans="1:11" x14ac:dyDescent="0.25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3"/>
    </row>
    <row r="319" spans="1:11" x14ac:dyDescent="0.25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3"/>
    </row>
    <row r="320" spans="1:11" x14ac:dyDescent="0.25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3"/>
    </row>
    <row r="321" spans="1:11" x14ac:dyDescent="0.25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3"/>
    </row>
    <row r="322" spans="1:11" x14ac:dyDescent="0.25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3"/>
    </row>
    <row r="323" spans="1:11" x14ac:dyDescent="0.25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3"/>
    </row>
    <row r="324" spans="1:11" x14ac:dyDescent="0.25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3"/>
    </row>
    <row r="325" spans="1:11" x14ac:dyDescent="0.25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3"/>
    </row>
    <row r="326" spans="1:11" x14ac:dyDescent="0.25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3"/>
    </row>
    <row r="327" spans="1:11" x14ac:dyDescent="0.25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3"/>
    </row>
    <row r="328" spans="1:11" x14ac:dyDescent="0.25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3"/>
    </row>
    <row r="329" spans="1:11" x14ac:dyDescent="0.25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3"/>
    </row>
    <row r="330" spans="1:11" x14ac:dyDescent="0.25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3"/>
    </row>
    <row r="331" spans="1:11" x14ac:dyDescent="0.25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3"/>
    </row>
    <row r="332" spans="1:11" x14ac:dyDescent="0.25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3"/>
    </row>
    <row r="333" spans="1:11" x14ac:dyDescent="0.25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3"/>
    </row>
    <row r="334" spans="1:11" x14ac:dyDescent="0.25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3"/>
    </row>
    <row r="335" spans="1:11" x14ac:dyDescent="0.25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3"/>
    </row>
    <row r="336" spans="1:11" x14ac:dyDescent="0.25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3"/>
    </row>
  </sheetData>
  <mergeCells count="8">
    <mergeCell ref="A8:J8"/>
    <mergeCell ref="A113:J113"/>
    <mergeCell ref="A123:J123"/>
    <mergeCell ref="B1:J1"/>
    <mergeCell ref="B2:J2"/>
    <mergeCell ref="A3:B3"/>
    <mergeCell ref="H3:J3"/>
    <mergeCell ref="A4:J4"/>
  </mergeCells>
  <dataValidations count="1">
    <dataValidation type="whole" operator="equal" allowBlank="1" showInputMessage="1" showErrorMessage="1" sqref="J9:J109" xr:uid="{00000000-0002-0000-0A00-000000000000}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290"/>
  <sheetViews>
    <sheetView zoomScale="120" zoomScaleNormal="120" workbookViewId="0">
      <pane ySplit="7" topLeftCell="A8" activePane="bottomLeft" state="frozen"/>
      <selection pane="bottomLeft" activeCell="J57" sqref="J57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0" customWidth="1"/>
  </cols>
  <sheetData>
    <row r="1" spans="1:14" s="82" customFormat="1" ht="12.75" x14ac:dyDescent="0.2">
      <c r="A1" s="244"/>
      <c r="B1" s="348" t="s">
        <v>4</v>
      </c>
      <c r="C1" s="348"/>
      <c r="D1" s="348"/>
      <c r="E1" s="348"/>
      <c r="F1" s="348"/>
      <c r="G1" s="348"/>
      <c r="H1" s="348"/>
      <c r="I1" s="348"/>
      <c r="J1" s="348"/>
    </row>
    <row r="2" spans="1:14" s="274" customFormat="1" ht="12.75" x14ac:dyDescent="0.2">
      <c r="A2" s="157"/>
      <c r="B2" s="351" t="s">
        <v>103</v>
      </c>
      <c r="C2" s="351"/>
      <c r="D2" s="351"/>
      <c r="E2" s="351"/>
      <c r="F2" s="351"/>
      <c r="G2" s="351"/>
      <c r="H2" s="351"/>
      <c r="I2" s="351"/>
      <c r="J2" s="351"/>
    </row>
    <row r="3" spans="1:14" x14ac:dyDescent="0.25">
      <c r="A3" s="358"/>
      <c r="B3" s="358"/>
      <c r="C3" s="13"/>
      <c r="D3" s="12"/>
      <c r="E3" s="12"/>
      <c r="F3" s="12"/>
      <c r="G3" s="12"/>
      <c r="H3" s="358"/>
      <c r="I3" s="358"/>
      <c r="J3" s="358"/>
    </row>
    <row r="4" spans="1:14" ht="15.75" x14ac:dyDescent="0.25">
      <c r="A4" s="350" t="s">
        <v>637</v>
      </c>
      <c r="B4" s="350"/>
      <c r="C4" s="350"/>
      <c r="D4" s="350"/>
      <c r="E4" s="350"/>
      <c r="F4" s="350"/>
      <c r="G4" s="350"/>
      <c r="H4" s="350"/>
      <c r="I4" s="350"/>
      <c r="J4" s="350"/>
    </row>
    <row r="5" spans="1:14" x14ac:dyDescent="0.25">
      <c r="E5" s="239"/>
    </row>
    <row r="6" spans="1:14" s="71" customFormat="1" ht="63.75" x14ac:dyDescent="0.25">
      <c r="A6" s="283" t="s">
        <v>446</v>
      </c>
      <c r="B6" s="283" t="s">
        <v>91</v>
      </c>
      <c r="C6" s="280" t="s">
        <v>0</v>
      </c>
      <c r="D6" s="280" t="s">
        <v>441</v>
      </c>
      <c r="E6" s="281" t="s">
        <v>49</v>
      </c>
      <c r="F6" s="281" t="s">
        <v>442</v>
      </c>
      <c r="G6" s="281" t="s">
        <v>443</v>
      </c>
      <c r="H6" s="281" t="s">
        <v>444</v>
      </c>
      <c r="I6" s="281" t="s">
        <v>445</v>
      </c>
      <c r="J6" s="282" t="s">
        <v>71</v>
      </c>
    </row>
    <row r="7" spans="1:14" s="70" customFormat="1" ht="25.5" x14ac:dyDescent="0.25">
      <c r="A7" s="276">
        <v>1</v>
      </c>
      <c r="B7" s="276">
        <v>2</v>
      </c>
      <c r="C7" s="277">
        <v>3</v>
      </c>
      <c r="D7" s="277">
        <v>4</v>
      </c>
      <c r="E7" s="277">
        <v>5</v>
      </c>
      <c r="F7" s="277">
        <v>6</v>
      </c>
      <c r="G7" s="278" t="s">
        <v>439</v>
      </c>
      <c r="H7" s="277" t="s">
        <v>440</v>
      </c>
      <c r="I7" s="278" t="s">
        <v>92</v>
      </c>
      <c r="J7" s="279">
        <v>10</v>
      </c>
    </row>
    <row r="8" spans="1:14" s="49" customFormat="1" x14ac:dyDescent="0.25">
      <c r="A8" s="367" t="s">
        <v>638</v>
      </c>
      <c r="B8" s="386"/>
      <c r="C8" s="386"/>
      <c r="D8" s="386"/>
      <c r="E8" s="386"/>
      <c r="F8" s="386"/>
      <c r="G8" s="386"/>
      <c r="H8" s="386"/>
      <c r="I8" s="386"/>
      <c r="J8" s="386"/>
      <c r="K8" s="63"/>
    </row>
    <row r="9" spans="1:14" x14ac:dyDescent="0.25">
      <c r="A9" s="307">
        <v>1</v>
      </c>
      <c r="B9" s="305" t="s">
        <v>316</v>
      </c>
      <c r="C9" s="307">
        <v>15</v>
      </c>
      <c r="D9" s="307" t="s">
        <v>1</v>
      </c>
      <c r="E9" s="83"/>
      <c r="F9" s="84"/>
      <c r="G9" s="62">
        <f>C9*F9</f>
        <v>0</v>
      </c>
      <c r="H9" s="62">
        <f>G9*0.095</f>
        <v>0</v>
      </c>
      <c r="I9" s="62">
        <f>SUM(G9:H9)</f>
        <v>0</v>
      </c>
      <c r="J9" s="100"/>
      <c r="K9" s="63"/>
      <c r="L9" s="49"/>
      <c r="M9" s="49"/>
      <c r="N9" s="49"/>
    </row>
    <row r="10" spans="1:14" s="49" customFormat="1" x14ac:dyDescent="0.25">
      <c r="A10" s="307">
        <v>2</v>
      </c>
      <c r="B10" s="305" t="s">
        <v>317</v>
      </c>
      <c r="C10" s="307">
        <v>300</v>
      </c>
      <c r="D10" s="307" t="s">
        <v>1</v>
      </c>
      <c r="E10" s="83"/>
      <c r="F10" s="84"/>
      <c r="G10" s="62">
        <f t="shared" ref="G10:G63" si="0">C10*F10</f>
        <v>0</v>
      </c>
      <c r="H10" s="62">
        <f t="shared" ref="H10:H63" si="1">G10*0.095</f>
        <v>0</v>
      </c>
      <c r="I10" s="62">
        <f t="shared" ref="I10:I63" si="2">SUM(G10:H10)</f>
        <v>0</v>
      </c>
      <c r="J10" s="100"/>
      <c r="K10" s="63"/>
    </row>
    <row r="11" spans="1:14" s="49" customFormat="1" x14ac:dyDescent="0.25">
      <c r="A11" s="307">
        <v>3</v>
      </c>
      <c r="B11" s="305" t="s">
        <v>542</v>
      </c>
      <c r="C11" s="307">
        <v>30</v>
      </c>
      <c r="D11" s="307" t="s">
        <v>1</v>
      </c>
      <c r="E11" s="83"/>
      <c r="F11" s="84"/>
      <c r="G11" s="62">
        <f t="shared" si="0"/>
        <v>0</v>
      </c>
      <c r="H11" s="62">
        <f t="shared" si="1"/>
        <v>0</v>
      </c>
      <c r="I11" s="62">
        <f t="shared" si="2"/>
        <v>0</v>
      </c>
      <c r="J11" s="100"/>
      <c r="K11" s="63"/>
    </row>
    <row r="12" spans="1:14" x14ac:dyDescent="0.25">
      <c r="A12" s="307">
        <v>4</v>
      </c>
      <c r="B12" s="315" t="s">
        <v>541</v>
      </c>
      <c r="C12" s="307">
        <v>30</v>
      </c>
      <c r="D12" s="307" t="s">
        <v>1</v>
      </c>
      <c r="E12" s="83"/>
      <c r="F12" s="84"/>
      <c r="G12" s="62">
        <f t="shared" si="0"/>
        <v>0</v>
      </c>
      <c r="H12" s="62">
        <f t="shared" si="1"/>
        <v>0</v>
      </c>
      <c r="I12" s="62">
        <f t="shared" si="2"/>
        <v>0</v>
      </c>
      <c r="J12" s="100"/>
      <c r="K12" s="63"/>
      <c r="L12" s="49"/>
      <c r="M12" s="49"/>
      <c r="N12" s="49"/>
    </row>
    <row r="13" spans="1:14" x14ac:dyDescent="0.25">
      <c r="A13" s="307">
        <v>5</v>
      </c>
      <c r="B13" s="315" t="s">
        <v>318</v>
      </c>
      <c r="C13" s="307">
        <v>45</v>
      </c>
      <c r="D13" s="307" t="s">
        <v>1</v>
      </c>
      <c r="E13" s="83"/>
      <c r="F13" s="84"/>
      <c r="G13" s="62">
        <f t="shared" si="0"/>
        <v>0</v>
      </c>
      <c r="H13" s="62">
        <f t="shared" si="1"/>
        <v>0</v>
      </c>
      <c r="I13" s="62">
        <f t="shared" si="2"/>
        <v>0</v>
      </c>
      <c r="J13" s="100"/>
      <c r="K13" s="63"/>
      <c r="L13" s="49"/>
      <c r="M13" s="49"/>
      <c r="N13" s="49"/>
    </row>
    <row r="14" spans="1:14" s="49" customFormat="1" x14ac:dyDescent="0.25">
      <c r="A14" s="307">
        <v>6</v>
      </c>
      <c r="B14" s="315" t="s">
        <v>641</v>
      </c>
      <c r="C14" s="307">
        <v>10</v>
      </c>
      <c r="D14" s="307" t="s">
        <v>1</v>
      </c>
      <c r="E14" s="83"/>
      <c r="F14" s="84"/>
      <c r="G14" s="62">
        <f t="shared" si="0"/>
        <v>0</v>
      </c>
      <c r="H14" s="62">
        <f t="shared" si="1"/>
        <v>0</v>
      </c>
      <c r="I14" s="62">
        <f t="shared" si="2"/>
        <v>0</v>
      </c>
      <c r="J14" s="100"/>
      <c r="K14" s="63"/>
    </row>
    <row r="15" spans="1:14" s="49" customFormat="1" x14ac:dyDescent="0.25">
      <c r="A15" s="307">
        <v>7</v>
      </c>
      <c r="B15" s="315" t="s">
        <v>195</v>
      </c>
      <c r="C15" s="307">
        <v>20</v>
      </c>
      <c r="D15" s="307" t="s">
        <v>2</v>
      </c>
      <c r="E15" s="83"/>
      <c r="F15" s="84"/>
      <c r="G15" s="62">
        <f t="shared" si="0"/>
        <v>0</v>
      </c>
      <c r="H15" s="62">
        <f t="shared" si="1"/>
        <v>0</v>
      </c>
      <c r="I15" s="62">
        <f t="shared" si="2"/>
        <v>0</v>
      </c>
      <c r="J15" s="100"/>
      <c r="K15" s="63"/>
    </row>
    <row r="16" spans="1:14" x14ac:dyDescent="0.25">
      <c r="A16" s="307">
        <v>8</v>
      </c>
      <c r="B16" s="315" t="s">
        <v>427</v>
      </c>
      <c r="C16" s="307">
        <v>15</v>
      </c>
      <c r="D16" s="307" t="s">
        <v>2</v>
      </c>
      <c r="E16" s="83"/>
      <c r="F16" s="84"/>
      <c r="G16" s="62">
        <f t="shared" si="0"/>
        <v>0</v>
      </c>
      <c r="H16" s="62">
        <f t="shared" si="1"/>
        <v>0</v>
      </c>
      <c r="I16" s="62">
        <f t="shared" si="2"/>
        <v>0</v>
      </c>
      <c r="J16" s="100"/>
      <c r="K16" s="63"/>
      <c r="L16" s="49"/>
      <c r="M16" s="49"/>
      <c r="N16" s="49"/>
    </row>
    <row r="17" spans="1:14" s="49" customFormat="1" ht="26.25" x14ac:dyDescent="0.25">
      <c r="A17" s="307">
        <v>9</v>
      </c>
      <c r="B17" s="315" t="s">
        <v>642</v>
      </c>
      <c r="C17" s="307">
        <v>15</v>
      </c>
      <c r="D17" s="307" t="s">
        <v>1</v>
      </c>
      <c r="E17" s="83"/>
      <c r="F17" s="84"/>
      <c r="G17" s="62">
        <f t="shared" si="0"/>
        <v>0</v>
      </c>
      <c r="H17" s="62">
        <f t="shared" si="1"/>
        <v>0</v>
      </c>
      <c r="I17" s="62">
        <f t="shared" si="2"/>
        <v>0</v>
      </c>
      <c r="J17" s="100"/>
      <c r="K17" s="63"/>
    </row>
    <row r="18" spans="1:14" s="326" customFormat="1" ht="26.25" x14ac:dyDescent="0.25">
      <c r="A18" s="307">
        <v>10</v>
      </c>
      <c r="B18" s="315" t="s">
        <v>643</v>
      </c>
      <c r="C18" s="307">
        <v>3</v>
      </c>
      <c r="D18" s="307" t="s">
        <v>1</v>
      </c>
      <c r="E18" s="121"/>
      <c r="F18" s="308"/>
      <c r="G18" s="62">
        <f t="shared" si="0"/>
        <v>0</v>
      </c>
      <c r="H18" s="62">
        <f t="shared" si="1"/>
        <v>0</v>
      </c>
      <c r="I18" s="62">
        <f t="shared" si="2"/>
        <v>0</v>
      </c>
      <c r="J18" s="309"/>
      <c r="K18" s="325"/>
    </row>
    <row r="19" spans="1:14" s="49" customFormat="1" ht="26.25" x14ac:dyDescent="0.25">
      <c r="A19" s="307">
        <v>11</v>
      </c>
      <c r="B19" s="315" t="s">
        <v>319</v>
      </c>
      <c r="C19" s="307">
        <v>2</v>
      </c>
      <c r="D19" s="307" t="s">
        <v>1</v>
      </c>
      <c r="E19" s="83"/>
      <c r="F19" s="84"/>
      <c r="G19" s="62">
        <f t="shared" si="0"/>
        <v>0</v>
      </c>
      <c r="H19" s="62">
        <f t="shared" si="1"/>
        <v>0</v>
      </c>
      <c r="I19" s="62">
        <f t="shared" si="2"/>
        <v>0</v>
      </c>
      <c r="J19" s="100"/>
      <c r="K19" s="63"/>
    </row>
    <row r="20" spans="1:14" s="49" customFormat="1" x14ac:dyDescent="0.25">
      <c r="A20" s="307">
        <v>12</v>
      </c>
      <c r="B20" s="315" t="s">
        <v>320</v>
      </c>
      <c r="C20" s="307">
        <v>2</v>
      </c>
      <c r="D20" s="307" t="s">
        <v>2</v>
      </c>
      <c r="E20" s="83"/>
      <c r="F20" s="84"/>
      <c r="G20" s="62">
        <f t="shared" si="0"/>
        <v>0</v>
      </c>
      <c r="H20" s="62">
        <f t="shared" si="1"/>
        <v>0</v>
      </c>
      <c r="I20" s="62">
        <f t="shared" si="2"/>
        <v>0</v>
      </c>
      <c r="J20" s="100"/>
      <c r="K20" s="63"/>
    </row>
    <row r="21" spans="1:14" x14ac:dyDescent="0.25">
      <c r="A21" s="307">
        <v>13</v>
      </c>
      <c r="B21" s="315" t="s">
        <v>729</v>
      </c>
      <c r="C21" s="307">
        <v>6</v>
      </c>
      <c r="D21" s="307" t="s">
        <v>2</v>
      </c>
      <c r="E21" s="83"/>
      <c r="F21" s="84"/>
      <c r="G21" s="62">
        <f t="shared" si="0"/>
        <v>0</v>
      </c>
      <c r="H21" s="62">
        <f t="shared" si="1"/>
        <v>0</v>
      </c>
      <c r="I21" s="62">
        <f t="shared" si="2"/>
        <v>0</v>
      </c>
      <c r="J21" s="100"/>
      <c r="K21" s="63"/>
      <c r="L21" s="49"/>
      <c r="M21" s="49"/>
      <c r="N21" s="49"/>
    </row>
    <row r="22" spans="1:14" s="49" customFormat="1" ht="26.25" x14ac:dyDescent="0.25">
      <c r="A22" s="307">
        <v>14</v>
      </c>
      <c r="B22" s="315" t="s">
        <v>382</v>
      </c>
      <c r="C22" s="307">
        <v>3</v>
      </c>
      <c r="D22" s="307" t="s">
        <v>2</v>
      </c>
      <c r="E22" s="83"/>
      <c r="F22" s="84"/>
      <c r="G22" s="62">
        <f t="shared" si="0"/>
        <v>0</v>
      </c>
      <c r="H22" s="62">
        <f t="shared" si="1"/>
        <v>0</v>
      </c>
      <c r="I22" s="62">
        <f t="shared" si="2"/>
        <v>0</v>
      </c>
      <c r="J22" s="100"/>
      <c r="K22" s="63"/>
    </row>
    <row r="23" spans="1:14" s="49" customFormat="1" ht="26.25" x14ac:dyDescent="0.25">
      <c r="A23" s="307">
        <v>15</v>
      </c>
      <c r="B23" s="315" t="s">
        <v>321</v>
      </c>
      <c r="C23" s="307">
        <v>15</v>
      </c>
      <c r="D23" s="307" t="s">
        <v>2</v>
      </c>
      <c r="E23" s="83"/>
      <c r="F23" s="84"/>
      <c r="G23" s="62">
        <f t="shared" si="0"/>
        <v>0</v>
      </c>
      <c r="H23" s="62">
        <f t="shared" si="1"/>
        <v>0</v>
      </c>
      <c r="I23" s="62">
        <f t="shared" si="2"/>
        <v>0</v>
      </c>
      <c r="J23" s="100"/>
      <c r="K23" s="63"/>
    </row>
    <row r="24" spans="1:14" ht="26.25" x14ac:dyDescent="0.25">
      <c r="A24" s="307">
        <v>16</v>
      </c>
      <c r="B24" s="315" t="s">
        <v>730</v>
      </c>
      <c r="C24" s="307">
        <v>9</v>
      </c>
      <c r="D24" s="307" t="s">
        <v>2</v>
      </c>
      <c r="E24" s="83"/>
      <c r="F24" s="84"/>
      <c r="G24" s="62">
        <f t="shared" si="0"/>
        <v>0</v>
      </c>
      <c r="H24" s="62">
        <f t="shared" si="1"/>
        <v>0</v>
      </c>
      <c r="I24" s="62">
        <f t="shared" si="2"/>
        <v>0</v>
      </c>
      <c r="J24" s="100"/>
      <c r="K24" s="63"/>
      <c r="L24" s="49"/>
      <c r="M24" s="49"/>
      <c r="N24" s="49"/>
    </row>
    <row r="25" spans="1:14" s="49" customFormat="1" ht="26.25" x14ac:dyDescent="0.25">
      <c r="A25" s="307">
        <v>17</v>
      </c>
      <c r="B25" s="315" t="s">
        <v>383</v>
      </c>
      <c r="C25" s="307">
        <v>6</v>
      </c>
      <c r="D25" s="307" t="s">
        <v>2</v>
      </c>
      <c r="E25" s="83"/>
      <c r="F25" s="84"/>
      <c r="G25" s="62">
        <f t="shared" si="0"/>
        <v>0</v>
      </c>
      <c r="H25" s="62">
        <f t="shared" si="1"/>
        <v>0</v>
      </c>
      <c r="I25" s="62">
        <f t="shared" si="2"/>
        <v>0</v>
      </c>
      <c r="J25" s="100"/>
      <c r="K25" s="63"/>
    </row>
    <row r="26" spans="1:14" s="49" customFormat="1" ht="26.25" x14ac:dyDescent="0.25">
      <c r="A26" s="307">
        <v>18</v>
      </c>
      <c r="B26" s="315" t="s">
        <v>384</v>
      </c>
      <c r="C26" s="307">
        <v>6</v>
      </c>
      <c r="D26" s="307" t="s">
        <v>2</v>
      </c>
      <c r="E26" s="83"/>
      <c r="F26" s="84"/>
      <c r="G26" s="62">
        <f t="shared" si="0"/>
        <v>0</v>
      </c>
      <c r="H26" s="62">
        <f t="shared" si="1"/>
        <v>0</v>
      </c>
      <c r="I26" s="62">
        <f t="shared" si="2"/>
        <v>0</v>
      </c>
      <c r="J26" s="100"/>
      <c r="K26" s="63"/>
    </row>
    <row r="27" spans="1:14" ht="26.25" customHeight="1" x14ac:dyDescent="0.25">
      <c r="A27" s="307">
        <v>19</v>
      </c>
      <c r="B27" s="339" t="s">
        <v>328</v>
      </c>
      <c r="C27" s="307">
        <v>6</v>
      </c>
      <c r="D27" s="307" t="s">
        <v>2</v>
      </c>
      <c r="E27" s="83"/>
      <c r="F27" s="84"/>
      <c r="G27" s="62">
        <f t="shared" si="0"/>
        <v>0</v>
      </c>
      <c r="H27" s="62">
        <f t="shared" si="1"/>
        <v>0</v>
      </c>
      <c r="I27" s="62">
        <f t="shared" si="2"/>
        <v>0</v>
      </c>
      <c r="J27" s="100"/>
      <c r="K27" s="63"/>
      <c r="L27" s="49"/>
      <c r="M27" s="49"/>
      <c r="N27" s="49"/>
    </row>
    <row r="28" spans="1:14" s="49" customFormat="1" ht="25.5" x14ac:dyDescent="0.25">
      <c r="A28" s="307">
        <v>20</v>
      </c>
      <c r="B28" s="339" t="s">
        <v>544</v>
      </c>
      <c r="C28" s="307">
        <v>3</v>
      </c>
      <c r="D28" s="307" t="s">
        <v>2</v>
      </c>
      <c r="E28" s="83"/>
      <c r="F28" s="84"/>
      <c r="G28" s="62">
        <f t="shared" si="0"/>
        <v>0</v>
      </c>
      <c r="H28" s="62">
        <f t="shared" si="1"/>
        <v>0</v>
      </c>
      <c r="I28" s="62">
        <f t="shared" si="2"/>
        <v>0</v>
      </c>
      <c r="J28" s="100"/>
      <c r="K28" s="63"/>
    </row>
    <row r="29" spans="1:14" s="324" customFormat="1" x14ac:dyDescent="0.25">
      <c r="A29" s="307">
        <v>21</v>
      </c>
      <c r="B29" s="315" t="s">
        <v>543</v>
      </c>
      <c r="C29" s="307">
        <v>3</v>
      </c>
      <c r="D29" s="307" t="s">
        <v>2</v>
      </c>
      <c r="E29" s="83"/>
      <c r="F29" s="84"/>
      <c r="G29" s="62">
        <f t="shared" si="0"/>
        <v>0</v>
      </c>
      <c r="H29" s="62">
        <f t="shared" si="1"/>
        <v>0</v>
      </c>
      <c r="I29" s="62">
        <f t="shared" si="2"/>
        <v>0</v>
      </c>
      <c r="J29" s="100"/>
      <c r="K29" s="63"/>
    </row>
    <row r="30" spans="1:14" s="49" customFormat="1" x14ac:dyDescent="0.25">
      <c r="A30" s="307">
        <v>22</v>
      </c>
      <c r="B30" s="315" t="s">
        <v>545</v>
      </c>
      <c r="C30" s="307">
        <v>3</v>
      </c>
      <c r="D30" s="307" t="s">
        <v>2</v>
      </c>
      <c r="E30" s="83"/>
      <c r="F30" s="84"/>
      <c r="G30" s="62">
        <f t="shared" si="0"/>
        <v>0</v>
      </c>
      <c r="H30" s="62">
        <f t="shared" si="1"/>
        <v>0</v>
      </c>
      <c r="I30" s="62">
        <f t="shared" si="2"/>
        <v>0</v>
      </c>
      <c r="J30" s="100"/>
      <c r="K30" s="63"/>
    </row>
    <row r="31" spans="1:14" x14ac:dyDescent="0.25">
      <c r="A31" s="307">
        <v>23</v>
      </c>
      <c r="B31" s="315" t="s">
        <v>731</v>
      </c>
      <c r="C31" s="307">
        <v>1</v>
      </c>
      <c r="D31" s="307" t="s">
        <v>2</v>
      </c>
      <c r="E31" s="83"/>
      <c r="F31" s="84"/>
      <c r="G31" s="62">
        <f t="shared" si="0"/>
        <v>0</v>
      </c>
      <c r="H31" s="62">
        <f t="shared" si="1"/>
        <v>0</v>
      </c>
      <c r="I31" s="62">
        <f t="shared" si="2"/>
        <v>0</v>
      </c>
      <c r="J31" s="100"/>
      <c r="K31" s="63"/>
      <c r="L31" s="49"/>
      <c r="M31" s="49"/>
      <c r="N31" s="49"/>
    </row>
    <row r="32" spans="1:14" x14ac:dyDescent="0.25">
      <c r="A32" s="307">
        <v>24</v>
      </c>
      <c r="B32" s="315" t="s">
        <v>644</v>
      </c>
      <c r="C32" s="307">
        <v>1</v>
      </c>
      <c r="D32" s="307" t="s">
        <v>2</v>
      </c>
      <c r="E32" s="83"/>
      <c r="F32" s="84"/>
      <c r="G32" s="62">
        <f t="shared" si="0"/>
        <v>0</v>
      </c>
      <c r="H32" s="62">
        <f t="shared" si="1"/>
        <v>0</v>
      </c>
      <c r="I32" s="62">
        <f t="shared" si="2"/>
        <v>0</v>
      </c>
      <c r="J32" s="100"/>
      <c r="K32" s="63"/>
      <c r="L32" s="49"/>
      <c r="M32" s="49"/>
      <c r="N32" s="49"/>
    </row>
    <row r="33" spans="1:14" s="49" customFormat="1" ht="26.25" x14ac:dyDescent="0.25">
      <c r="A33" s="307">
        <v>25</v>
      </c>
      <c r="B33" s="315" t="s">
        <v>385</v>
      </c>
      <c r="C33" s="307">
        <v>3</v>
      </c>
      <c r="D33" s="307" t="s">
        <v>2</v>
      </c>
      <c r="E33" s="83"/>
      <c r="F33" s="84"/>
      <c r="G33" s="62">
        <f t="shared" si="0"/>
        <v>0</v>
      </c>
      <c r="H33" s="62">
        <f t="shared" si="1"/>
        <v>0</v>
      </c>
      <c r="I33" s="62">
        <f t="shared" si="2"/>
        <v>0</v>
      </c>
      <c r="J33" s="100"/>
      <c r="K33" s="63"/>
    </row>
    <row r="34" spans="1:14" ht="26.25" x14ac:dyDescent="0.25">
      <c r="A34" s="307">
        <v>26</v>
      </c>
      <c r="B34" s="305" t="s">
        <v>732</v>
      </c>
      <c r="C34" s="307">
        <v>8</v>
      </c>
      <c r="D34" s="307" t="s">
        <v>2</v>
      </c>
      <c r="E34" s="83"/>
      <c r="F34" s="84"/>
      <c r="G34" s="62">
        <f t="shared" si="0"/>
        <v>0</v>
      </c>
      <c r="H34" s="62">
        <f t="shared" si="1"/>
        <v>0</v>
      </c>
      <c r="I34" s="62">
        <f t="shared" si="2"/>
        <v>0</v>
      </c>
      <c r="J34" s="100"/>
      <c r="K34" s="63"/>
      <c r="L34" s="49"/>
      <c r="M34" s="49"/>
      <c r="N34" s="49"/>
    </row>
    <row r="35" spans="1:14" x14ac:dyDescent="0.25">
      <c r="A35" s="307">
        <v>27</v>
      </c>
      <c r="B35" s="305" t="s">
        <v>60</v>
      </c>
      <c r="C35" s="307">
        <v>8</v>
      </c>
      <c r="D35" s="307" t="s">
        <v>2</v>
      </c>
      <c r="E35" s="83"/>
      <c r="F35" s="84"/>
      <c r="G35" s="62">
        <f t="shared" si="0"/>
        <v>0</v>
      </c>
      <c r="H35" s="62">
        <f t="shared" si="1"/>
        <v>0</v>
      </c>
      <c r="I35" s="62">
        <f t="shared" si="2"/>
        <v>0</v>
      </c>
      <c r="J35" s="100"/>
      <c r="K35" s="63"/>
      <c r="L35" s="49"/>
      <c r="M35" s="49"/>
      <c r="N35" s="49"/>
    </row>
    <row r="36" spans="1:14" s="49" customFormat="1" x14ac:dyDescent="0.25">
      <c r="A36" s="307">
        <v>28</v>
      </c>
      <c r="B36" s="305" t="s">
        <v>556</v>
      </c>
      <c r="C36" s="307">
        <v>2</v>
      </c>
      <c r="D36" s="307" t="s">
        <v>2</v>
      </c>
      <c r="E36" s="83"/>
      <c r="F36" s="84"/>
      <c r="G36" s="62">
        <f t="shared" si="0"/>
        <v>0</v>
      </c>
      <c r="H36" s="62">
        <f t="shared" si="1"/>
        <v>0</v>
      </c>
      <c r="I36" s="62">
        <f t="shared" si="2"/>
        <v>0</v>
      </c>
      <c r="J36" s="100"/>
      <c r="K36" s="63"/>
    </row>
    <row r="37" spans="1:14" s="49" customFormat="1" x14ac:dyDescent="0.25">
      <c r="A37" s="307">
        <v>29</v>
      </c>
      <c r="B37" s="305" t="s">
        <v>557</v>
      </c>
      <c r="C37" s="307"/>
      <c r="D37" s="307" t="s">
        <v>2</v>
      </c>
      <c r="E37" s="83"/>
      <c r="F37" s="84"/>
      <c r="G37" s="62">
        <f t="shared" si="0"/>
        <v>0</v>
      </c>
      <c r="H37" s="62">
        <f t="shared" si="1"/>
        <v>0</v>
      </c>
      <c r="I37" s="62">
        <f t="shared" si="2"/>
        <v>0</v>
      </c>
      <c r="J37" s="100"/>
      <c r="K37" s="63"/>
    </row>
    <row r="38" spans="1:14" x14ac:dyDescent="0.25">
      <c r="A38" s="307">
        <v>30</v>
      </c>
      <c r="B38" s="305" t="s">
        <v>327</v>
      </c>
      <c r="C38" s="307">
        <v>2</v>
      </c>
      <c r="D38" s="307" t="s">
        <v>2</v>
      </c>
      <c r="E38" s="83"/>
      <c r="F38" s="84"/>
      <c r="G38" s="62">
        <f t="shared" si="0"/>
        <v>0</v>
      </c>
      <c r="H38" s="62">
        <f t="shared" si="1"/>
        <v>0</v>
      </c>
      <c r="I38" s="62">
        <f t="shared" si="2"/>
        <v>0</v>
      </c>
      <c r="J38" s="100"/>
      <c r="K38" s="63"/>
      <c r="L38" s="49"/>
      <c r="M38" s="49"/>
      <c r="N38" s="49"/>
    </row>
    <row r="39" spans="1:14" ht="26.25" x14ac:dyDescent="0.25">
      <c r="A39" s="307">
        <v>31</v>
      </c>
      <c r="B39" s="305" t="s">
        <v>275</v>
      </c>
      <c r="C39" s="307">
        <v>1</v>
      </c>
      <c r="D39" s="307" t="s">
        <v>2</v>
      </c>
      <c r="E39" s="83"/>
      <c r="F39" s="84"/>
      <c r="G39" s="62">
        <f t="shared" si="0"/>
        <v>0</v>
      </c>
      <c r="H39" s="62">
        <f t="shared" si="1"/>
        <v>0</v>
      </c>
      <c r="I39" s="62">
        <f t="shared" si="2"/>
        <v>0</v>
      </c>
      <c r="J39" s="100"/>
      <c r="K39" s="63"/>
      <c r="L39" s="49"/>
      <c r="M39" s="49"/>
      <c r="N39" s="49"/>
    </row>
    <row r="40" spans="1:14" s="49" customFormat="1" ht="26.25" x14ac:dyDescent="0.25">
      <c r="A40" s="307">
        <v>32</v>
      </c>
      <c r="B40" s="305" t="s">
        <v>276</v>
      </c>
      <c r="C40" s="307">
        <v>1</v>
      </c>
      <c r="D40" s="307" t="s">
        <v>2</v>
      </c>
      <c r="E40" s="83"/>
      <c r="F40" s="84"/>
      <c r="G40" s="62">
        <f t="shared" si="0"/>
        <v>0</v>
      </c>
      <c r="H40" s="62">
        <f t="shared" si="1"/>
        <v>0</v>
      </c>
      <c r="I40" s="62">
        <f t="shared" si="2"/>
        <v>0</v>
      </c>
      <c r="J40" s="100"/>
      <c r="K40" s="63"/>
    </row>
    <row r="41" spans="1:14" s="49" customFormat="1" x14ac:dyDescent="0.25">
      <c r="A41" s="307">
        <v>33</v>
      </c>
      <c r="B41" s="305" t="s">
        <v>546</v>
      </c>
      <c r="C41" s="307">
        <v>7</v>
      </c>
      <c r="D41" s="307" t="s">
        <v>1</v>
      </c>
      <c r="E41" s="83"/>
      <c r="F41" s="84"/>
      <c r="G41" s="62">
        <f t="shared" si="0"/>
        <v>0</v>
      </c>
      <c r="H41" s="62">
        <f t="shared" si="1"/>
        <v>0</v>
      </c>
      <c r="I41" s="62">
        <f t="shared" si="2"/>
        <v>0</v>
      </c>
      <c r="J41" s="100"/>
      <c r="K41" s="63"/>
    </row>
    <row r="42" spans="1:14" s="49" customFormat="1" x14ac:dyDescent="0.25">
      <c r="A42" s="307">
        <v>34</v>
      </c>
      <c r="B42" s="305" t="s">
        <v>277</v>
      </c>
      <c r="C42" s="307">
        <v>7</v>
      </c>
      <c r="D42" s="307" t="s">
        <v>1</v>
      </c>
      <c r="E42" s="83"/>
      <c r="F42" s="84"/>
      <c r="G42" s="62">
        <f t="shared" si="0"/>
        <v>0</v>
      </c>
      <c r="H42" s="62">
        <f t="shared" si="1"/>
        <v>0</v>
      </c>
      <c r="I42" s="62">
        <f t="shared" si="2"/>
        <v>0</v>
      </c>
      <c r="J42" s="100"/>
      <c r="K42" s="63"/>
    </row>
    <row r="43" spans="1:14" s="49" customFormat="1" ht="27.75" customHeight="1" x14ac:dyDescent="0.25">
      <c r="A43" s="307">
        <v>35</v>
      </c>
      <c r="B43" s="321" t="s">
        <v>640</v>
      </c>
      <c r="C43" s="307">
        <v>3</v>
      </c>
      <c r="D43" s="307" t="s">
        <v>1</v>
      </c>
      <c r="E43" s="83"/>
      <c r="F43" s="84"/>
      <c r="G43" s="62">
        <f t="shared" si="0"/>
        <v>0</v>
      </c>
      <c r="H43" s="62">
        <f t="shared" si="1"/>
        <v>0</v>
      </c>
      <c r="I43" s="62">
        <f t="shared" si="2"/>
        <v>0</v>
      </c>
      <c r="J43" s="100"/>
      <c r="K43" s="63"/>
    </row>
    <row r="44" spans="1:14" s="49" customFormat="1" ht="26.25" x14ac:dyDescent="0.25">
      <c r="A44" s="307">
        <v>36</v>
      </c>
      <c r="B44" s="305" t="s">
        <v>386</v>
      </c>
      <c r="C44" s="307">
        <v>3</v>
      </c>
      <c r="D44" s="307" t="s">
        <v>2</v>
      </c>
      <c r="E44" s="83"/>
      <c r="F44" s="84"/>
      <c r="G44" s="62">
        <f t="shared" si="0"/>
        <v>0</v>
      </c>
      <c r="H44" s="62">
        <f t="shared" si="1"/>
        <v>0</v>
      </c>
      <c r="I44" s="62">
        <f t="shared" si="2"/>
        <v>0</v>
      </c>
      <c r="J44" s="100"/>
      <c r="K44" s="63"/>
    </row>
    <row r="45" spans="1:14" s="49" customFormat="1" ht="26.25" x14ac:dyDescent="0.25">
      <c r="A45" s="307">
        <v>37</v>
      </c>
      <c r="B45" s="305" t="s">
        <v>548</v>
      </c>
      <c r="C45" s="307">
        <v>2</v>
      </c>
      <c r="D45" s="307" t="s">
        <v>2</v>
      </c>
      <c r="E45" s="83"/>
      <c r="F45" s="84"/>
      <c r="G45" s="62">
        <f t="shared" si="0"/>
        <v>0</v>
      </c>
      <c r="H45" s="62">
        <f t="shared" si="1"/>
        <v>0</v>
      </c>
      <c r="I45" s="62">
        <f t="shared" si="2"/>
        <v>0</v>
      </c>
      <c r="J45" s="100"/>
      <c r="K45" s="63"/>
    </row>
    <row r="46" spans="1:14" s="49" customFormat="1" ht="26.25" x14ac:dyDescent="0.25">
      <c r="A46" s="307">
        <v>38</v>
      </c>
      <c r="B46" s="305" t="s">
        <v>387</v>
      </c>
      <c r="C46" s="307">
        <v>3</v>
      </c>
      <c r="D46" s="307" t="s">
        <v>2</v>
      </c>
      <c r="E46" s="83"/>
      <c r="F46" s="84"/>
      <c r="G46" s="62">
        <f t="shared" si="0"/>
        <v>0</v>
      </c>
      <c r="H46" s="62">
        <f t="shared" si="1"/>
        <v>0</v>
      </c>
      <c r="I46" s="62">
        <f t="shared" si="2"/>
        <v>0</v>
      </c>
      <c r="J46" s="100"/>
      <c r="K46" s="63"/>
    </row>
    <row r="47" spans="1:14" s="49" customFormat="1" x14ac:dyDescent="0.25">
      <c r="A47" s="307">
        <v>39</v>
      </c>
      <c r="B47" s="305" t="s">
        <v>326</v>
      </c>
      <c r="C47" s="307">
        <v>3</v>
      </c>
      <c r="D47" s="307" t="s">
        <v>2</v>
      </c>
      <c r="E47" s="83"/>
      <c r="F47" s="84"/>
      <c r="G47" s="62">
        <f t="shared" si="0"/>
        <v>0</v>
      </c>
      <c r="H47" s="62">
        <f t="shared" si="1"/>
        <v>0</v>
      </c>
      <c r="I47" s="62">
        <f t="shared" si="2"/>
        <v>0</v>
      </c>
      <c r="J47" s="100"/>
      <c r="K47" s="63"/>
    </row>
    <row r="48" spans="1:14" s="49" customFormat="1" x14ac:dyDescent="0.25">
      <c r="A48" s="307">
        <v>40</v>
      </c>
      <c r="B48" s="305" t="s">
        <v>549</v>
      </c>
      <c r="C48" s="307">
        <v>1.5</v>
      </c>
      <c r="D48" s="307" t="s">
        <v>2</v>
      </c>
      <c r="E48" s="83"/>
      <c r="F48" s="84"/>
      <c r="G48" s="62">
        <f t="shared" si="0"/>
        <v>0</v>
      </c>
      <c r="H48" s="62">
        <f t="shared" si="1"/>
        <v>0</v>
      </c>
      <c r="I48" s="62">
        <f t="shared" si="2"/>
        <v>0</v>
      </c>
      <c r="J48" s="100"/>
      <c r="K48" s="63"/>
    </row>
    <row r="49" spans="1:14" s="49" customFormat="1" x14ac:dyDescent="0.25">
      <c r="A49" s="307">
        <v>41</v>
      </c>
      <c r="B49" s="305" t="s">
        <v>550</v>
      </c>
      <c r="C49" s="307">
        <v>1.5</v>
      </c>
      <c r="D49" s="307" t="s">
        <v>2</v>
      </c>
      <c r="E49" s="83"/>
      <c r="F49" s="84"/>
      <c r="G49" s="62">
        <f t="shared" si="0"/>
        <v>0</v>
      </c>
      <c r="H49" s="62">
        <f t="shared" si="1"/>
        <v>0</v>
      </c>
      <c r="I49" s="62">
        <f t="shared" si="2"/>
        <v>0</v>
      </c>
      <c r="J49" s="100"/>
      <c r="K49" s="63"/>
    </row>
    <row r="50" spans="1:14" s="49" customFormat="1" ht="26.25" x14ac:dyDescent="0.25">
      <c r="A50" s="307">
        <v>42</v>
      </c>
      <c r="B50" s="305" t="s">
        <v>551</v>
      </c>
      <c r="C50" s="307">
        <v>3</v>
      </c>
      <c r="D50" s="307" t="s">
        <v>2</v>
      </c>
      <c r="E50" s="83"/>
      <c r="F50" s="84"/>
      <c r="G50" s="62">
        <f t="shared" si="0"/>
        <v>0</v>
      </c>
      <c r="H50" s="62">
        <f t="shared" si="1"/>
        <v>0</v>
      </c>
      <c r="I50" s="62">
        <f t="shared" si="2"/>
        <v>0</v>
      </c>
      <c r="J50" s="100"/>
      <c r="K50" s="63"/>
    </row>
    <row r="51" spans="1:14" s="49" customFormat="1" ht="29.25" x14ac:dyDescent="0.25">
      <c r="A51" s="307">
        <v>43</v>
      </c>
      <c r="B51" s="305" t="s">
        <v>325</v>
      </c>
      <c r="C51" s="307">
        <v>1</v>
      </c>
      <c r="D51" s="307" t="s">
        <v>2</v>
      </c>
      <c r="E51" s="83"/>
      <c r="F51" s="84"/>
      <c r="G51" s="62">
        <f t="shared" si="0"/>
        <v>0</v>
      </c>
      <c r="H51" s="62">
        <f t="shared" si="1"/>
        <v>0</v>
      </c>
      <c r="I51" s="62">
        <f t="shared" si="2"/>
        <v>0</v>
      </c>
      <c r="J51" s="100"/>
      <c r="K51" s="63"/>
    </row>
    <row r="52" spans="1:14" s="49" customFormat="1" x14ac:dyDescent="0.25">
      <c r="A52" s="307">
        <v>44</v>
      </c>
      <c r="B52" s="305" t="s">
        <v>762</v>
      </c>
      <c r="C52" s="307">
        <v>5</v>
      </c>
      <c r="D52" s="307" t="s">
        <v>2</v>
      </c>
      <c r="E52" s="83"/>
      <c r="F52" s="84"/>
      <c r="G52" s="62">
        <f t="shared" si="0"/>
        <v>0</v>
      </c>
      <c r="H52" s="62">
        <f t="shared" si="1"/>
        <v>0</v>
      </c>
      <c r="I52" s="62">
        <f t="shared" si="2"/>
        <v>0</v>
      </c>
      <c r="J52" s="90"/>
      <c r="K52" s="63"/>
    </row>
    <row r="53" spans="1:14" s="49" customFormat="1" x14ac:dyDescent="0.25">
      <c r="A53" s="307">
        <v>45</v>
      </c>
      <c r="B53" s="305" t="s">
        <v>763</v>
      </c>
      <c r="C53" s="307">
        <v>1</v>
      </c>
      <c r="D53" s="307" t="s">
        <v>1</v>
      </c>
      <c r="E53" s="83"/>
      <c r="F53" s="84"/>
      <c r="G53" s="62">
        <f t="shared" si="0"/>
        <v>0</v>
      </c>
      <c r="H53" s="62">
        <f t="shared" si="1"/>
        <v>0</v>
      </c>
      <c r="I53" s="62">
        <f t="shared" si="2"/>
        <v>0</v>
      </c>
      <c r="J53" s="90"/>
      <c r="K53" s="63"/>
    </row>
    <row r="54" spans="1:14" s="49" customFormat="1" ht="26.25" x14ac:dyDescent="0.25">
      <c r="A54" s="307">
        <v>46</v>
      </c>
      <c r="B54" s="305" t="s">
        <v>324</v>
      </c>
      <c r="C54" s="307">
        <v>3</v>
      </c>
      <c r="D54" s="307" t="s">
        <v>2</v>
      </c>
      <c r="E54" s="83"/>
      <c r="F54" s="84"/>
      <c r="G54" s="62">
        <f t="shared" si="0"/>
        <v>0</v>
      </c>
      <c r="H54" s="62">
        <f t="shared" si="1"/>
        <v>0</v>
      </c>
      <c r="I54" s="62">
        <f t="shared" si="2"/>
        <v>0</v>
      </c>
      <c r="J54" s="100"/>
      <c r="K54" s="63"/>
    </row>
    <row r="55" spans="1:14" s="49" customFormat="1" x14ac:dyDescent="0.25">
      <c r="A55" s="307">
        <v>47</v>
      </c>
      <c r="B55" s="305" t="s">
        <v>553</v>
      </c>
      <c r="C55" s="307">
        <v>3</v>
      </c>
      <c r="D55" s="307" t="s">
        <v>2</v>
      </c>
      <c r="E55" s="83"/>
      <c r="F55" s="84"/>
      <c r="G55" s="62">
        <f t="shared" si="0"/>
        <v>0</v>
      </c>
      <c r="H55" s="62">
        <f t="shared" si="1"/>
        <v>0</v>
      </c>
      <c r="I55" s="62">
        <f t="shared" si="2"/>
        <v>0</v>
      </c>
      <c r="J55" s="100"/>
      <c r="K55" s="63"/>
    </row>
    <row r="56" spans="1:14" s="49" customFormat="1" x14ac:dyDescent="0.25">
      <c r="A56" s="307">
        <v>48</v>
      </c>
      <c r="B56" s="305" t="s">
        <v>552</v>
      </c>
      <c r="C56" s="307">
        <v>5</v>
      </c>
      <c r="D56" s="307" t="s">
        <v>2</v>
      </c>
      <c r="E56" s="83"/>
      <c r="F56" s="84"/>
      <c r="G56" s="62">
        <f t="shared" si="0"/>
        <v>0</v>
      </c>
      <c r="H56" s="62">
        <f t="shared" si="1"/>
        <v>0</v>
      </c>
      <c r="I56" s="62">
        <f t="shared" si="2"/>
        <v>0</v>
      </c>
      <c r="J56" s="100"/>
      <c r="K56" s="63"/>
    </row>
    <row r="57" spans="1:14" s="49" customFormat="1" x14ac:dyDescent="0.25">
      <c r="A57" s="307">
        <v>49</v>
      </c>
      <c r="B57" s="305" t="s">
        <v>554</v>
      </c>
      <c r="C57" s="307">
        <v>1</v>
      </c>
      <c r="D57" s="307" t="s">
        <v>2</v>
      </c>
      <c r="E57" s="83"/>
      <c r="F57" s="84"/>
      <c r="G57" s="62">
        <f t="shared" si="0"/>
        <v>0</v>
      </c>
      <c r="H57" s="62">
        <f t="shared" si="1"/>
        <v>0</v>
      </c>
      <c r="I57" s="62">
        <f t="shared" si="2"/>
        <v>0</v>
      </c>
      <c r="J57" s="100"/>
      <c r="K57" s="63"/>
    </row>
    <row r="58" spans="1:14" s="49" customFormat="1" x14ac:dyDescent="0.25">
      <c r="A58" s="307">
        <v>50</v>
      </c>
      <c r="B58" s="305" t="s">
        <v>555</v>
      </c>
      <c r="C58" s="307">
        <v>1</v>
      </c>
      <c r="D58" s="307" t="s">
        <v>2</v>
      </c>
      <c r="E58" s="83"/>
      <c r="F58" s="84"/>
      <c r="G58" s="62">
        <f t="shared" si="0"/>
        <v>0</v>
      </c>
      <c r="H58" s="62">
        <f t="shared" si="1"/>
        <v>0</v>
      </c>
      <c r="I58" s="62">
        <f t="shared" si="2"/>
        <v>0</v>
      </c>
      <c r="J58" s="100"/>
      <c r="K58" s="63"/>
    </row>
    <row r="59" spans="1:14" s="49" customFormat="1" x14ac:dyDescent="0.25">
      <c r="A59" s="307">
        <v>51</v>
      </c>
      <c r="B59" s="305" t="s">
        <v>558</v>
      </c>
      <c r="C59" s="307">
        <v>2</v>
      </c>
      <c r="D59" s="307" t="s">
        <v>2</v>
      </c>
      <c r="E59" s="83"/>
      <c r="F59" s="84"/>
      <c r="G59" s="62">
        <f t="shared" si="0"/>
        <v>0</v>
      </c>
      <c r="H59" s="62">
        <f t="shared" si="1"/>
        <v>0</v>
      </c>
      <c r="I59" s="62">
        <f t="shared" si="2"/>
        <v>0</v>
      </c>
      <c r="J59" s="100"/>
      <c r="K59" s="63"/>
    </row>
    <row r="60" spans="1:14" s="49" customFormat="1" x14ac:dyDescent="0.25">
      <c r="A60" s="307">
        <v>52</v>
      </c>
      <c r="B60" s="305" t="s">
        <v>83</v>
      </c>
      <c r="C60" s="307">
        <v>3</v>
      </c>
      <c r="D60" s="307" t="s">
        <v>2</v>
      </c>
      <c r="E60" s="83"/>
      <c r="F60" s="84"/>
      <c r="G60" s="62">
        <f t="shared" si="0"/>
        <v>0</v>
      </c>
      <c r="H60" s="62">
        <f t="shared" si="1"/>
        <v>0</v>
      </c>
      <c r="I60" s="62">
        <f t="shared" si="2"/>
        <v>0</v>
      </c>
      <c r="J60" s="100"/>
      <c r="K60" s="63"/>
    </row>
    <row r="61" spans="1:14" s="49" customFormat="1" x14ac:dyDescent="0.25">
      <c r="A61" s="307">
        <v>53</v>
      </c>
      <c r="B61" s="305" t="s">
        <v>278</v>
      </c>
      <c r="C61" s="307">
        <v>10</v>
      </c>
      <c r="D61" s="307" t="s">
        <v>2</v>
      </c>
      <c r="E61" s="83"/>
      <c r="F61" s="84"/>
      <c r="G61" s="62">
        <f t="shared" si="0"/>
        <v>0</v>
      </c>
      <c r="H61" s="62">
        <f t="shared" si="1"/>
        <v>0</v>
      </c>
      <c r="I61" s="62">
        <f t="shared" si="2"/>
        <v>0</v>
      </c>
      <c r="J61" s="100"/>
      <c r="K61" s="63"/>
    </row>
    <row r="62" spans="1:14" x14ac:dyDescent="0.25">
      <c r="A62" s="307">
        <v>54</v>
      </c>
      <c r="B62" s="305" t="s">
        <v>323</v>
      </c>
      <c r="C62" s="307">
        <v>10</v>
      </c>
      <c r="D62" s="307" t="s">
        <v>2</v>
      </c>
      <c r="E62" s="83"/>
      <c r="F62" s="84"/>
      <c r="G62" s="62">
        <f t="shared" si="0"/>
        <v>0</v>
      </c>
      <c r="H62" s="62">
        <f t="shared" si="1"/>
        <v>0</v>
      </c>
      <c r="I62" s="62">
        <f t="shared" si="2"/>
        <v>0</v>
      </c>
      <c r="J62" s="100"/>
      <c r="K62" s="63"/>
      <c r="L62" s="49"/>
      <c r="M62" s="49"/>
      <c r="N62" s="49"/>
    </row>
    <row r="63" spans="1:14" ht="26.25" x14ac:dyDescent="0.25">
      <c r="A63" s="307">
        <v>55</v>
      </c>
      <c r="B63" s="305" t="s">
        <v>322</v>
      </c>
      <c r="C63" s="307">
        <v>10</v>
      </c>
      <c r="D63" s="307" t="s">
        <v>2</v>
      </c>
      <c r="E63" s="83"/>
      <c r="F63" s="84"/>
      <c r="G63" s="62">
        <f t="shared" si="0"/>
        <v>0</v>
      </c>
      <c r="H63" s="62">
        <f t="shared" si="1"/>
        <v>0</v>
      </c>
      <c r="I63" s="62">
        <f t="shared" si="2"/>
        <v>0</v>
      </c>
      <c r="J63" s="100"/>
      <c r="K63" s="63"/>
      <c r="L63" s="49"/>
      <c r="M63" s="49"/>
      <c r="N63" s="49"/>
    </row>
    <row r="64" spans="1:14" x14ac:dyDescent="0.25">
      <c r="A64" s="61"/>
      <c r="B64" s="57" t="s">
        <v>639</v>
      </c>
      <c r="C64" s="58"/>
      <c r="D64" s="58" t="s">
        <v>3</v>
      </c>
      <c r="E64" s="58" t="s">
        <v>3</v>
      </c>
      <c r="F64" s="58" t="s">
        <v>3</v>
      </c>
      <c r="G64" s="59">
        <f>SUM(G9:G63)</f>
        <v>0</v>
      </c>
      <c r="H64" s="59">
        <f>SUM(H9:H63)</f>
        <v>0</v>
      </c>
      <c r="I64" s="59">
        <f>SUM(I9:I63)</f>
        <v>0</v>
      </c>
      <c r="J64" s="75">
        <f>(SUM(J9:J51))+(SUM(J54:J63))</f>
        <v>0</v>
      </c>
      <c r="K64" s="53"/>
      <c r="L64" s="49"/>
      <c r="M64" s="49"/>
      <c r="N64" s="49"/>
    </row>
    <row r="65" spans="1:14" s="49" customFormat="1" x14ac:dyDescent="0.25">
      <c r="A65" s="203"/>
      <c r="B65" s="204"/>
      <c r="C65" s="117"/>
      <c r="D65" s="117"/>
      <c r="E65" s="117"/>
      <c r="F65" s="117"/>
      <c r="G65" s="205"/>
      <c r="H65" s="205"/>
      <c r="I65" s="205"/>
      <c r="J65" s="206"/>
      <c r="K65" s="53"/>
    </row>
    <row r="66" spans="1:14" s="49" customFormat="1" x14ac:dyDescent="0.25">
      <c r="A66" s="192" t="s">
        <v>370</v>
      </c>
      <c r="B66" s="193"/>
      <c r="C66" s="194"/>
      <c r="D66" s="195"/>
      <c r="E66" s="193"/>
      <c r="F66" s="193"/>
      <c r="G66" s="193"/>
      <c r="H66" s="193"/>
      <c r="I66" s="193"/>
      <c r="J66" s="193"/>
      <c r="K66" s="53"/>
    </row>
    <row r="67" spans="1:14" s="49" customFormat="1" x14ac:dyDescent="0.25">
      <c r="A67" s="355" t="s">
        <v>748</v>
      </c>
      <c r="B67" s="355"/>
      <c r="C67" s="355"/>
      <c r="D67" s="355"/>
      <c r="E67" s="355"/>
      <c r="F67" s="355"/>
      <c r="G67" s="355"/>
      <c r="H67" s="355"/>
      <c r="I67" s="355"/>
      <c r="J67" s="355"/>
      <c r="K67" s="53"/>
    </row>
    <row r="68" spans="1:14" x14ac:dyDescent="0.25">
      <c r="A68" s="355" t="s">
        <v>751</v>
      </c>
      <c r="B68" s="355"/>
      <c r="C68" s="355"/>
      <c r="D68" s="355"/>
      <c r="E68" s="355"/>
      <c r="F68" s="355"/>
      <c r="G68" s="355"/>
      <c r="H68" s="355"/>
      <c r="I68" s="355"/>
      <c r="J68" s="355"/>
      <c r="K68" s="52"/>
      <c r="L68" s="53"/>
      <c r="M68" s="53"/>
      <c r="N68" s="53"/>
    </row>
    <row r="69" spans="1:14" s="49" customFormat="1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52"/>
      <c r="L69" s="53"/>
      <c r="M69" s="53"/>
      <c r="N69" s="53"/>
    </row>
    <row r="70" spans="1:14" x14ac:dyDescent="0.25">
      <c r="A70" s="284" t="s">
        <v>97</v>
      </c>
      <c r="B70" s="285"/>
      <c r="C70" s="285"/>
      <c r="D70" s="285"/>
      <c r="E70" s="285"/>
      <c r="F70" s="285"/>
      <c r="G70" s="285"/>
      <c r="H70" s="285"/>
      <c r="I70" s="285"/>
      <c r="J70" s="285"/>
      <c r="K70" s="11"/>
    </row>
    <row r="71" spans="1:14" x14ac:dyDescent="0.25">
      <c r="A71" s="145" t="s">
        <v>50</v>
      </c>
      <c r="B71" s="286"/>
      <c r="C71" s="286"/>
      <c r="D71" s="286"/>
      <c r="E71" s="286"/>
      <c r="F71" s="286"/>
      <c r="G71" s="286"/>
      <c r="H71" s="286"/>
      <c r="I71" s="286"/>
      <c r="J71" s="286"/>
      <c r="K71" s="11"/>
    </row>
    <row r="72" spans="1:14" x14ac:dyDescent="0.25">
      <c r="A72" s="145" t="s">
        <v>87</v>
      </c>
      <c r="B72" s="288"/>
      <c r="C72" s="288"/>
      <c r="D72" s="288"/>
      <c r="E72" s="288"/>
      <c r="F72" s="288"/>
      <c r="G72" s="288"/>
      <c r="H72" s="288"/>
      <c r="I72" s="288"/>
      <c r="J72" s="288"/>
      <c r="K72" s="11"/>
    </row>
    <row r="73" spans="1:14" s="52" customFormat="1" ht="13.5" x14ac:dyDescent="0.25">
      <c r="A73" s="145" t="s">
        <v>453</v>
      </c>
      <c r="B73" s="289"/>
      <c r="C73" s="289"/>
      <c r="D73" s="289"/>
      <c r="E73" s="289"/>
      <c r="F73" s="289"/>
      <c r="G73" s="289"/>
      <c r="H73" s="289"/>
      <c r="I73" s="289"/>
      <c r="J73" s="289"/>
    </row>
    <row r="74" spans="1:14" x14ac:dyDescent="0.25">
      <c r="A74" s="145" t="s">
        <v>88</v>
      </c>
      <c r="B74" s="291"/>
      <c r="C74" s="291"/>
      <c r="D74" s="291"/>
      <c r="E74" s="291"/>
      <c r="F74" s="291"/>
      <c r="G74" s="291"/>
      <c r="H74" s="291"/>
      <c r="I74" s="291"/>
      <c r="J74" s="291"/>
      <c r="K74" s="11"/>
    </row>
    <row r="75" spans="1:14" x14ac:dyDescent="0.25">
      <c r="A75" s="145" t="s">
        <v>448</v>
      </c>
      <c r="B75" s="288"/>
      <c r="C75" s="288"/>
      <c r="D75" s="288"/>
      <c r="E75" s="288"/>
      <c r="F75" s="288"/>
      <c r="G75" s="288"/>
      <c r="H75" s="288"/>
      <c r="I75" s="288"/>
      <c r="J75" s="288"/>
      <c r="K75" s="11"/>
    </row>
    <row r="76" spans="1:14" x14ac:dyDescent="0.25">
      <c r="A76" s="145" t="s">
        <v>449</v>
      </c>
      <c r="B76" s="288"/>
      <c r="C76" s="288"/>
      <c r="D76" s="288"/>
      <c r="E76" s="288"/>
      <c r="F76" s="288"/>
      <c r="G76" s="288"/>
      <c r="H76" s="288"/>
      <c r="I76" s="288"/>
      <c r="J76" s="288"/>
      <c r="K76" s="11"/>
    </row>
    <row r="77" spans="1:14" x14ac:dyDescent="0.25">
      <c r="A77" s="145" t="s">
        <v>450</v>
      </c>
      <c r="B77" s="286"/>
      <c r="C77" s="286"/>
      <c r="D77" s="286"/>
      <c r="E77" s="286"/>
      <c r="F77" s="286"/>
      <c r="G77" s="286"/>
      <c r="H77" s="286"/>
      <c r="I77" s="286"/>
      <c r="J77" s="286"/>
      <c r="K77" s="11"/>
    </row>
    <row r="78" spans="1:14" ht="51" customHeight="1" x14ac:dyDescent="0.25">
      <c r="A78" s="347" t="s">
        <v>451</v>
      </c>
      <c r="B78" s="347"/>
      <c r="C78" s="347"/>
      <c r="D78" s="347"/>
      <c r="E78" s="347"/>
      <c r="F78" s="347"/>
      <c r="G78" s="347"/>
      <c r="H78" s="347"/>
      <c r="I78" s="347"/>
      <c r="J78" s="347"/>
      <c r="K78" s="11"/>
    </row>
    <row r="79" spans="1:14" x14ac:dyDescent="0.25">
      <c r="A79" s="145"/>
      <c r="B79" s="275"/>
      <c r="C79" s="275"/>
      <c r="D79" s="275"/>
      <c r="E79" s="275"/>
      <c r="F79" s="275"/>
      <c r="G79" s="275"/>
      <c r="H79" s="275"/>
      <c r="I79" s="275"/>
      <c r="J79" s="275"/>
      <c r="K79" s="11"/>
    </row>
    <row r="80" spans="1:14" x14ac:dyDescent="0.25">
      <c r="A80" s="145" t="s">
        <v>452</v>
      </c>
      <c r="B80" s="294"/>
      <c r="C80" s="295"/>
      <c r="D80" s="110"/>
      <c r="E80" s="110"/>
      <c r="F80" s="110"/>
      <c r="G80" s="110"/>
      <c r="H80" s="110"/>
      <c r="I80" s="110"/>
      <c r="J80" s="110"/>
      <c r="K80" s="11"/>
    </row>
    <row r="81" spans="1:1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1"/>
    </row>
    <row r="82" spans="1:1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1"/>
    </row>
    <row r="83" spans="1:1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1"/>
    </row>
    <row r="84" spans="1:1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1"/>
    </row>
    <row r="85" spans="1:1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1"/>
    </row>
    <row r="86" spans="1:1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1"/>
    </row>
    <row r="87" spans="1:1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1"/>
    </row>
    <row r="88" spans="1:1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1"/>
    </row>
    <row r="89" spans="1:1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1"/>
    </row>
    <row r="90" spans="1:1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1"/>
    </row>
    <row r="91" spans="1:1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1"/>
    </row>
    <row r="92" spans="1:1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1"/>
    </row>
    <row r="93" spans="1:1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1"/>
    </row>
    <row r="94" spans="1:1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1"/>
    </row>
    <row r="95" spans="1:1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1"/>
    </row>
    <row r="96" spans="1:1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1"/>
    </row>
    <row r="97" spans="1:1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1"/>
    </row>
    <row r="98" spans="1:1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1"/>
    </row>
    <row r="99" spans="1:1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1"/>
    </row>
    <row r="100" spans="1:1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1"/>
    </row>
    <row r="101" spans="1:1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1"/>
    </row>
    <row r="102" spans="1:1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1"/>
    </row>
    <row r="103" spans="1:1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1"/>
    </row>
    <row r="104" spans="1:1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1"/>
    </row>
    <row r="105" spans="1:1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1"/>
    </row>
    <row r="106" spans="1:1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1"/>
    </row>
    <row r="107" spans="1:1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1"/>
    </row>
    <row r="108" spans="1:1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1"/>
    </row>
    <row r="109" spans="1:1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1"/>
    </row>
    <row r="110" spans="1:1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1"/>
    </row>
    <row r="111" spans="1:1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1"/>
    </row>
    <row r="112" spans="1:1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1"/>
    </row>
    <row r="113" spans="1:1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1"/>
    </row>
    <row r="114" spans="1:1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1"/>
    </row>
    <row r="115" spans="1:1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1"/>
    </row>
    <row r="116" spans="1:1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1"/>
    </row>
    <row r="117" spans="1:1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1"/>
    </row>
    <row r="118" spans="1:1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1"/>
    </row>
    <row r="119" spans="1:1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1"/>
    </row>
    <row r="120" spans="1:1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1"/>
    </row>
    <row r="121" spans="1:1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1"/>
    </row>
    <row r="122" spans="1:1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1"/>
    </row>
    <row r="123" spans="1:1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1"/>
    </row>
    <row r="124" spans="1:1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1"/>
    </row>
    <row r="125" spans="1:1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1"/>
    </row>
    <row r="126" spans="1:1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1"/>
    </row>
    <row r="127" spans="1:1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1"/>
    </row>
    <row r="128" spans="1:1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1"/>
    </row>
    <row r="129" spans="1:1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1"/>
    </row>
    <row r="130" spans="1:1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1"/>
    </row>
    <row r="131" spans="1:1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1"/>
    </row>
    <row r="132" spans="1:1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1"/>
    </row>
    <row r="133" spans="1:1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1"/>
    </row>
    <row r="134" spans="1:1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1"/>
    </row>
    <row r="135" spans="1:1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1"/>
    </row>
    <row r="136" spans="1:1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1"/>
    </row>
    <row r="137" spans="1:1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1"/>
    </row>
    <row r="138" spans="1:1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1"/>
    </row>
    <row r="139" spans="1:1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1"/>
    </row>
    <row r="140" spans="1:1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1"/>
    </row>
    <row r="141" spans="1:1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1"/>
    </row>
    <row r="142" spans="1:1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1"/>
    </row>
    <row r="143" spans="1:1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1"/>
    </row>
    <row r="144" spans="1:1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1"/>
    </row>
    <row r="145" spans="1:1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1"/>
    </row>
    <row r="146" spans="1:1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1"/>
    </row>
    <row r="147" spans="1:1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1"/>
    </row>
    <row r="148" spans="1:1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1"/>
    </row>
    <row r="149" spans="1:1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1"/>
    </row>
    <row r="150" spans="1:1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1"/>
    </row>
    <row r="151" spans="1:1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1"/>
    </row>
    <row r="152" spans="1:1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1"/>
    </row>
    <row r="153" spans="1:1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1"/>
    </row>
    <row r="154" spans="1:1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1"/>
    </row>
    <row r="155" spans="1:1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1"/>
    </row>
    <row r="156" spans="1:1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1"/>
    </row>
    <row r="157" spans="1:1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1"/>
    </row>
    <row r="158" spans="1:1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1"/>
    </row>
    <row r="159" spans="1:1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1"/>
    </row>
    <row r="160" spans="1:1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1"/>
    </row>
    <row r="161" spans="1:1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1"/>
    </row>
    <row r="162" spans="1:1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1"/>
    </row>
    <row r="163" spans="1:1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1"/>
    </row>
    <row r="164" spans="1:1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1"/>
    </row>
    <row r="165" spans="1:1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1"/>
    </row>
    <row r="166" spans="1:1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1"/>
    </row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1"/>
    </row>
    <row r="168" spans="1:1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1"/>
    </row>
    <row r="169" spans="1:1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1"/>
    </row>
    <row r="170" spans="1:1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1"/>
    </row>
    <row r="171" spans="1:1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1"/>
    </row>
    <row r="172" spans="1:1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1"/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1"/>
    </row>
    <row r="174" spans="1:1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1"/>
    </row>
    <row r="175" spans="1:1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1"/>
    </row>
    <row r="176" spans="1:1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1"/>
    </row>
    <row r="177" spans="1:1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1"/>
    </row>
    <row r="178" spans="1:1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1"/>
    </row>
    <row r="179" spans="1:1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1"/>
    </row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1"/>
    </row>
    <row r="181" spans="1:1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1"/>
    </row>
    <row r="182" spans="1:1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1"/>
    </row>
    <row r="183" spans="1:1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1"/>
    </row>
    <row r="184" spans="1:1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1"/>
    </row>
    <row r="185" spans="1:1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1"/>
    </row>
    <row r="186" spans="1:1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1"/>
    </row>
    <row r="187" spans="1:1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1"/>
    </row>
    <row r="188" spans="1:1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1"/>
    </row>
    <row r="189" spans="1:1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1"/>
    </row>
    <row r="190" spans="1:1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1"/>
    </row>
    <row r="191" spans="1:1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1"/>
    </row>
    <row r="192" spans="1:1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1"/>
    </row>
    <row r="193" spans="1:1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1"/>
    </row>
    <row r="194" spans="1:1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1"/>
    </row>
    <row r="195" spans="1:1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1"/>
    </row>
    <row r="196" spans="1:1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1"/>
    </row>
    <row r="197" spans="1:1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1"/>
    </row>
    <row r="198" spans="1:1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1"/>
    </row>
    <row r="199" spans="1:1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1"/>
    </row>
    <row r="200" spans="1:1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1"/>
    </row>
    <row r="201" spans="1:1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1"/>
    </row>
    <row r="202" spans="1:1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1"/>
    </row>
    <row r="203" spans="1:1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1"/>
    </row>
    <row r="204" spans="1:1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1"/>
    </row>
    <row r="205" spans="1:1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1"/>
    </row>
    <row r="206" spans="1:1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1"/>
    </row>
    <row r="207" spans="1:1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1"/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1"/>
    </row>
    <row r="209" spans="1:1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1"/>
    </row>
    <row r="210" spans="1:1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1"/>
    </row>
    <row r="211" spans="1:1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1"/>
    </row>
    <row r="212" spans="1:1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1"/>
    </row>
    <row r="213" spans="1:1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1"/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1"/>
    </row>
    <row r="215" spans="1:1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1"/>
    </row>
    <row r="216" spans="1:1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1"/>
    </row>
    <row r="217" spans="1:1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1"/>
    </row>
    <row r="218" spans="1:1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1"/>
    </row>
    <row r="219" spans="1:1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1"/>
    </row>
    <row r="220" spans="1:1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1"/>
    </row>
    <row r="221" spans="1:1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1"/>
    </row>
    <row r="222" spans="1:1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1"/>
    </row>
    <row r="223" spans="1:1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1"/>
    </row>
    <row r="224" spans="1:1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1"/>
    </row>
    <row r="225" spans="1:1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1"/>
    </row>
    <row r="226" spans="1:1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1"/>
    </row>
    <row r="227" spans="1:1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1"/>
    </row>
    <row r="228" spans="1:1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1"/>
    </row>
    <row r="229" spans="1:1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1"/>
    </row>
    <row r="230" spans="1:1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1"/>
    </row>
    <row r="231" spans="1:1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1"/>
    </row>
    <row r="232" spans="1:1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1"/>
    </row>
    <row r="233" spans="1:1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1"/>
    </row>
    <row r="234" spans="1:1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1"/>
    </row>
    <row r="235" spans="1:1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1"/>
    </row>
    <row r="236" spans="1:1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1"/>
    </row>
    <row r="237" spans="1:1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1"/>
    </row>
    <row r="238" spans="1:1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1"/>
    </row>
    <row r="239" spans="1:1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1"/>
    </row>
    <row r="240" spans="1:1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1"/>
    </row>
    <row r="241" spans="1:1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1"/>
    </row>
    <row r="242" spans="1:1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1"/>
    </row>
    <row r="243" spans="1:1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1"/>
    </row>
    <row r="244" spans="1:1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1"/>
    </row>
    <row r="245" spans="1:1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1"/>
    </row>
    <row r="246" spans="1:1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1"/>
    </row>
    <row r="247" spans="1:1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1"/>
    </row>
    <row r="248" spans="1:1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1"/>
    </row>
    <row r="249" spans="1:1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1"/>
    </row>
    <row r="250" spans="1:1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1"/>
    </row>
    <row r="251" spans="1:1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1"/>
    </row>
    <row r="252" spans="1:1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1"/>
    </row>
    <row r="253" spans="1:1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1"/>
    </row>
    <row r="254" spans="1:1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1"/>
    </row>
    <row r="255" spans="1:1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1"/>
    </row>
    <row r="256" spans="1:1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1"/>
    </row>
    <row r="257" spans="1:1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1"/>
    </row>
    <row r="258" spans="1:1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1"/>
    </row>
    <row r="259" spans="1:1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1"/>
    </row>
    <row r="260" spans="1:1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1"/>
    </row>
    <row r="261" spans="1:1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1"/>
    </row>
    <row r="262" spans="1:1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1"/>
    </row>
    <row r="263" spans="1:1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1"/>
    </row>
    <row r="264" spans="1:1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1"/>
    </row>
    <row r="265" spans="1:1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1"/>
    </row>
    <row r="266" spans="1:1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1"/>
    </row>
    <row r="267" spans="1:1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1"/>
    </row>
    <row r="268" spans="1:1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1"/>
    </row>
    <row r="269" spans="1:1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1"/>
    </row>
    <row r="270" spans="1:1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1"/>
    </row>
    <row r="271" spans="1:1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1"/>
    </row>
    <row r="272" spans="1:1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1"/>
    </row>
    <row r="273" spans="1:1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1"/>
    </row>
    <row r="274" spans="1:1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1"/>
    </row>
    <row r="275" spans="1:1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1"/>
    </row>
    <row r="276" spans="1:1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1"/>
    </row>
    <row r="277" spans="1:1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1"/>
    </row>
    <row r="278" spans="1:1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1"/>
    </row>
    <row r="279" spans="1:1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1"/>
    </row>
    <row r="280" spans="1:1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1"/>
    </row>
    <row r="281" spans="1:1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1"/>
    </row>
    <row r="282" spans="1:1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1"/>
    </row>
    <row r="283" spans="1:1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1"/>
    </row>
    <row r="284" spans="1:1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1"/>
    </row>
    <row r="285" spans="1:1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1"/>
    </row>
    <row r="286" spans="1:1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1"/>
    </row>
    <row r="287" spans="1:1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1"/>
    </row>
    <row r="288" spans="1:1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1"/>
    </row>
    <row r="289" spans="1:1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1"/>
    </row>
    <row r="290" spans="1:1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1"/>
    </row>
  </sheetData>
  <mergeCells count="9">
    <mergeCell ref="A67:J67"/>
    <mergeCell ref="A68:J68"/>
    <mergeCell ref="A78:J78"/>
    <mergeCell ref="B1:J1"/>
    <mergeCell ref="B2:J2"/>
    <mergeCell ref="A8:J8"/>
    <mergeCell ref="H3:J3"/>
    <mergeCell ref="A3:B3"/>
    <mergeCell ref="A4:J4"/>
  </mergeCells>
  <phoneticPr fontId="9" type="noConversion"/>
  <dataValidations count="1">
    <dataValidation type="whole" operator="equal" allowBlank="1" showInputMessage="1" showErrorMessage="1" sqref="J54:J63 J9:J51" xr:uid="{00000000-0002-0000-0B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14</vt:i4>
      </vt:variant>
    </vt:vector>
  </HeadingPairs>
  <TitlesOfParts>
    <vt:vector size="26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</vt:lpstr>
      <vt:lpstr>ZAM. IZD. IZ TESTA</vt:lpstr>
      <vt:lpstr>ŽITO, MLEVSKI IZD., TESTENINE</vt:lpstr>
      <vt:lpstr>KRUH IN PECIVA </vt:lpstr>
      <vt:lpstr>SPLOŠNO PR. BLAGO</vt:lpstr>
      <vt:lpstr>DIETNA ŽIVILA</vt:lpstr>
      <vt:lpstr>'KRUH IN PECIVA '!Področje_tiskanja</vt:lpstr>
      <vt:lpstr>'MLEKO IN ML. IZDELKI'!Področje_tiskanja</vt:lpstr>
      <vt:lpstr>SOKOVI!Področje_tiskanja</vt:lpstr>
      <vt:lpstr>'SPLOŠNO PR. BLAGO'!Področje_tiskanja</vt:lpstr>
      <vt:lpstr>'SVEŽE SADJE IN ZELEN.'!Področje_tiskanja</vt:lpstr>
      <vt:lpstr>'ZAM. IN KONZ. ZEL. IN SADJE'!Področje_tiskanja</vt:lpstr>
      <vt:lpstr>'ŽITO, MLEVSKI IZD., TESTENINE'!Področje_tiskanja</vt:lpstr>
      <vt:lpstr>'DIETNA ŽIVILA'!Tiskanje_naslovov</vt:lpstr>
      <vt:lpstr>'MESO IN MESNI IZD.'!Tiskanje_naslovov</vt:lpstr>
      <vt:lpstr>'MLEKO IN ML. IZDELKI'!Tiskanje_naslovov</vt:lpstr>
      <vt:lpstr>SOKOVI!Tiskanje_naslovov</vt:lpstr>
      <vt:lpstr>'SVEŽE SADJE IN ZELEN.'!Tiskanje_naslovov</vt:lpstr>
      <vt:lpstr>'ZAM. IN KONZ. ZEL. IN SADJE'!Tiskanje_naslovov</vt:lpstr>
      <vt:lpstr>'ŽITO, MLEVSKI IZD., TESTENINE'!Tiskanje_naslovov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Marjeta Bizjak</cp:lastModifiedBy>
  <cp:lastPrinted>2026-07-27T11:29:11Z</cp:lastPrinted>
  <dcterms:created xsi:type="dcterms:W3CDTF">2012-08-13T07:08:58Z</dcterms:created>
  <dcterms:modified xsi:type="dcterms:W3CDTF">2026-07-27T11:37:50Z</dcterms:modified>
</cp:coreProperties>
</file>